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SALLECIPS/"/>
    </mc:Choice>
  </mc:AlternateContent>
  <xr:revisionPtr revIDLastSave="7348" documentId="8_{0EBCD089-6B71-45F7-BA8E-5879D1E23FA0}" xr6:coauthVersionLast="47" xr6:coauthVersionMax="47" xr10:uidLastSave="{7E9EFBE6-E5BC-1047-B503-D6BC01A188F0}"/>
  <bookViews>
    <workbookView xWindow="0" yWindow="500" windowWidth="28800" windowHeight="15720" firstSheet="5" activeTab="5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Plate 1 Ex530 Transposed" sheetId="31" r:id="rId4"/>
    <sheet name="Plate 1 Ex560 Transposed" sheetId="32" r:id="rId5"/>
    <sheet name="Sample Names" sheetId="8" r:id="rId6"/>
    <sheet name="Results Analysis - Abs" sheetId="1" r:id="rId7"/>
    <sheet name="Results Analysis - Fluo492" sheetId="40" r:id="rId8"/>
    <sheet name="Results Analysis - Fluo530" sheetId="45" r:id="rId9"/>
    <sheet name="Results Analysis - Fluo560" sheetId="46" r:id="rId10"/>
    <sheet name="ANOVA" sheetId="4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46" l="1"/>
  <c r="I64" i="46" s="1"/>
  <c r="H63" i="46"/>
  <c r="I63" i="46" s="1"/>
  <c r="H62" i="46"/>
  <c r="I62" i="46" s="1"/>
  <c r="H61" i="46"/>
  <c r="I61" i="46" s="1"/>
  <c r="H60" i="46"/>
  <c r="I60" i="46" s="1"/>
  <c r="H59" i="46"/>
  <c r="I59" i="46" s="1"/>
  <c r="H58" i="46"/>
  <c r="I58" i="46" s="1"/>
  <c r="H57" i="46"/>
  <c r="I57" i="46" s="1"/>
  <c r="H56" i="46"/>
  <c r="I56" i="46" s="1"/>
  <c r="H55" i="46"/>
  <c r="I55" i="46" s="1"/>
  <c r="H54" i="46"/>
  <c r="I54" i="46" s="1"/>
  <c r="H53" i="46"/>
  <c r="I53" i="46" s="1"/>
  <c r="H52" i="46"/>
  <c r="I52" i="46" s="1"/>
  <c r="H51" i="46"/>
  <c r="I51" i="46" s="1"/>
  <c r="H50" i="46"/>
  <c r="I50" i="46" s="1"/>
  <c r="J50" i="46" s="1"/>
  <c r="H49" i="46"/>
  <c r="I49" i="46" s="1"/>
  <c r="H48" i="46"/>
  <c r="I48" i="46" s="1"/>
  <c r="H47" i="46"/>
  <c r="I47" i="46" s="1"/>
  <c r="H46" i="46"/>
  <c r="I46" i="46" s="1"/>
  <c r="H45" i="46"/>
  <c r="I45" i="46" s="1"/>
  <c r="H44" i="46"/>
  <c r="I44" i="46" s="1"/>
  <c r="H43" i="46"/>
  <c r="I43" i="46" s="1"/>
  <c r="H42" i="46"/>
  <c r="I42" i="46" s="1"/>
  <c r="H41" i="46"/>
  <c r="I41" i="46" s="1"/>
  <c r="H40" i="46"/>
  <c r="I40" i="46" s="1"/>
  <c r="H39" i="46"/>
  <c r="I39" i="46" s="1"/>
  <c r="H38" i="46"/>
  <c r="I38" i="46" s="1"/>
  <c r="H37" i="46"/>
  <c r="I37" i="46" s="1"/>
  <c r="H36" i="46"/>
  <c r="I36" i="46" s="1"/>
  <c r="H35" i="46"/>
  <c r="I35" i="46" s="1"/>
  <c r="H34" i="46"/>
  <c r="I34" i="46" s="1"/>
  <c r="H33" i="46"/>
  <c r="I33" i="46" s="1"/>
  <c r="H32" i="46"/>
  <c r="I32" i="46" s="1"/>
  <c r="H31" i="46"/>
  <c r="I31" i="46" s="1"/>
  <c r="H30" i="46"/>
  <c r="I30" i="46" s="1"/>
  <c r="H29" i="46"/>
  <c r="I29" i="46" s="1"/>
  <c r="H28" i="46"/>
  <c r="I28" i="46" s="1"/>
  <c r="H27" i="46"/>
  <c r="I27" i="46" s="1"/>
  <c r="H26" i="46"/>
  <c r="I26" i="46" s="1"/>
  <c r="H25" i="46"/>
  <c r="I25" i="46" s="1"/>
  <c r="H24" i="46"/>
  <c r="I24" i="46" s="1"/>
  <c r="H23" i="46"/>
  <c r="I23" i="46" s="1"/>
  <c r="H22" i="46"/>
  <c r="I22" i="46" s="1"/>
  <c r="H21" i="46"/>
  <c r="I21" i="46" s="1"/>
  <c r="H20" i="46"/>
  <c r="I20" i="46" s="1"/>
  <c r="I19" i="46"/>
  <c r="H19" i="46"/>
  <c r="I18" i="46"/>
  <c r="H18" i="46"/>
  <c r="H17" i="46"/>
  <c r="I17" i="46" s="1"/>
  <c r="H16" i="46"/>
  <c r="I16" i="46" s="1"/>
  <c r="H15" i="46"/>
  <c r="I15" i="46" s="1"/>
  <c r="H14" i="46"/>
  <c r="I14" i="46" s="1"/>
  <c r="H13" i="46"/>
  <c r="I13" i="46" s="1"/>
  <c r="H12" i="46"/>
  <c r="I12" i="46" s="1"/>
  <c r="H11" i="46"/>
  <c r="I11" i="46" s="1"/>
  <c r="H10" i="46"/>
  <c r="I10" i="46" s="1"/>
  <c r="Q9" i="46"/>
  <c r="H9" i="46"/>
  <c r="I9" i="46" s="1"/>
  <c r="R8" i="46"/>
  <c r="Q8" i="46"/>
  <c r="H8" i="46"/>
  <c r="I8" i="46" s="1"/>
  <c r="R7" i="46"/>
  <c r="Q7" i="46"/>
  <c r="H7" i="46"/>
  <c r="I7" i="46" s="1"/>
  <c r="R6" i="46"/>
  <c r="Q6" i="46"/>
  <c r="H6" i="46"/>
  <c r="I6" i="46" s="1"/>
  <c r="R5" i="46"/>
  <c r="Q5" i="46"/>
  <c r="H5" i="46"/>
  <c r="I5" i="46" s="1"/>
  <c r="R4" i="46"/>
  <c r="Q4" i="46"/>
  <c r="H4" i="46"/>
  <c r="I4" i="46" s="1"/>
  <c r="R3" i="46"/>
  <c r="Q3" i="46"/>
  <c r="H3" i="46"/>
  <c r="I3" i="46" s="1"/>
  <c r="H2" i="46"/>
  <c r="I2" i="46" s="1"/>
  <c r="H64" i="45"/>
  <c r="I64" i="45" s="1"/>
  <c r="I63" i="45"/>
  <c r="H63" i="45"/>
  <c r="H62" i="45"/>
  <c r="I62" i="45" s="1"/>
  <c r="H61" i="45"/>
  <c r="I61" i="45" s="1"/>
  <c r="H60" i="45"/>
  <c r="I60" i="45" s="1"/>
  <c r="L60" i="45" s="1"/>
  <c r="H59" i="45"/>
  <c r="I59" i="45" s="1"/>
  <c r="H58" i="45"/>
  <c r="I58" i="45" s="1"/>
  <c r="H57" i="45"/>
  <c r="I57" i="45" s="1"/>
  <c r="H56" i="45"/>
  <c r="I56" i="45" s="1"/>
  <c r="H55" i="45"/>
  <c r="I55" i="45" s="1"/>
  <c r="H54" i="45"/>
  <c r="I54" i="45" s="1"/>
  <c r="H53" i="45"/>
  <c r="I53" i="45" s="1"/>
  <c r="H52" i="45"/>
  <c r="I52" i="45" s="1"/>
  <c r="H51" i="45"/>
  <c r="I51" i="45" s="1"/>
  <c r="H50" i="45"/>
  <c r="I50" i="45" s="1"/>
  <c r="H49" i="45"/>
  <c r="I49" i="45" s="1"/>
  <c r="H48" i="45"/>
  <c r="I48" i="45" s="1"/>
  <c r="H47" i="45"/>
  <c r="I47" i="45" s="1"/>
  <c r="H46" i="45"/>
  <c r="I46" i="45" s="1"/>
  <c r="H45" i="45"/>
  <c r="I45" i="45" s="1"/>
  <c r="I44" i="45"/>
  <c r="H44" i="45"/>
  <c r="I43" i="45"/>
  <c r="H43" i="45"/>
  <c r="H42" i="45"/>
  <c r="I42" i="45" s="1"/>
  <c r="H41" i="45"/>
  <c r="I41" i="45" s="1"/>
  <c r="I40" i="45"/>
  <c r="H40" i="45"/>
  <c r="H39" i="45"/>
  <c r="I39" i="45" s="1"/>
  <c r="H38" i="45"/>
  <c r="I38" i="45" s="1"/>
  <c r="I37" i="45"/>
  <c r="H37" i="45"/>
  <c r="H36" i="45"/>
  <c r="I36" i="45" s="1"/>
  <c r="H35" i="45"/>
  <c r="I35" i="45" s="1"/>
  <c r="H34" i="45"/>
  <c r="I34" i="45" s="1"/>
  <c r="I33" i="45"/>
  <c r="H33" i="45"/>
  <c r="H32" i="45"/>
  <c r="I32" i="45" s="1"/>
  <c r="H31" i="45"/>
  <c r="I31" i="45" s="1"/>
  <c r="H30" i="45"/>
  <c r="I30" i="45" s="1"/>
  <c r="H29" i="45"/>
  <c r="I29" i="45" s="1"/>
  <c r="H28" i="45"/>
  <c r="I28" i="45" s="1"/>
  <c r="H27" i="45"/>
  <c r="I27" i="45" s="1"/>
  <c r="H26" i="45"/>
  <c r="I26" i="45" s="1"/>
  <c r="H25" i="45"/>
  <c r="I25" i="45" s="1"/>
  <c r="H24" i="45"/>
  <c r="I24" i="45" s="1"/>
  <c r="H23" i="45"/>
  <c r="I23" i="45" s="1"/>
  <c r="H22" i="45"/>
  <c r="I22" i="45" s="1"/>
  <c r="H21" i="45"/>
  <c r="I21" i="45" s="1"/>
  <c r="H20" i="45"/>
  <c r="I20" i="45" s="1"/>
  <c r="I19" i="45"/>
  <c r="H19" i="45"/>
  <c r="H18" i="45"/>
  <c r="I18" i="45" s="1"/>
  <c r="H17" i="45"/>
  <c r="I17" i="45" s="1"/>
  <c r="H16" i="45"/>
  <c r="I16" i="45" s="1"/>
  <c r="I15" i="45"/>
  <c r="H15" i="45"/>
  <c r="H14" i="45"/>
  <c r="I14" i="45" s="1"/>
  <c r="H13" i="45"/>
  <c r="I13" i="45" s="1"/>
  <c r="H12" i="45"/>
  <c r="I12" i="45" s="1"/>
  <c r="H11" i="45"/>
  <c r="I11" i="45" s="1"/>
  <c r="H10" i="45"/>
  <c r="I10" i="45" s="1"/>
  <c r="Q9" i="45"/>
  <c r="H9" i="45"/>
  <c r="I9" i="45" s="1"/>
  <c r="R8" i="45"/>
  <c r="Q8" i="45"/>
  <c r="I8" i="45"/>
  <c r="H8" i="45"/>
  <c r="R7" i="45"/>
  <c r="Q7" i="45"/>
  <c r="H7" i="45"/>
  <c r="I7" i="45" s="1"/>
  <c r="R6" i="45"/>
  <c r="Q6" i="45"/>
  <c r="H6" i="45"/>
  <c r="I6" i="45" s="1"/>
  <c r="R5" i="45"/>
  <c r="Q5" i="45"/>
  <c r="H5" i="45"/>
  <c r="I5" i="45" s="1"/>
  <c r="R4" i="45"/>
  <c r="Q4" i="45"/>
  <c r="H4" i="45"/>
  <c r="I4" i="45" s="1"/>
  <c r="R3" i="45"/>
  <c r="Q3" i="45"/>
  <c r="H3" i="45"/>
  <c r="I3" i="45" s="1"/>
  <c r="H2" i="45"/>
  <c r="I2" i="45" s="1"/>
  <c r="K2" i="45" s="1"/>
  <c r="S5" i="40"/>
  <c r="S4" i="40"/>
  <c r="S3" i="40"/>
  <c r="V9" i="40"/>
  <c r="U9" i="40"/>
  <c r="W8" i="40" s="1"/>
  <c r="T9" i="40"/>
  <c r="S9" i="40"/>
  <c r="V8" i="40"/>
  <c r="U8" i="40"/>
  <c r="T8" i="40"/>
  <c r="S8" i="40"/>
  <c r="V7" i="40"/>
  <c r="U7" i="40"/>
  <c r="W7" i="40" s="1"/>
  <c r="T7" i="40"/>
  <c r="S7" i="40"/>
  <c r="V6" i="40"/>
  <c r="U6" i="40"/>
  <c r="W6" i="40" s="1"/>
  <c r="T6" i="40"/>
  <c r="S6" i="40"/>
  <c r="W5" i="40"/>
  <c r="V5" i="40"/>
  <c r="U5" i="40"/>
  <c r="T5" i="40"/>
  <c r="V4" i="40"/>
  <c r="U4" i="40"/>
  <c r="W4" i="40" s="1"/>
  <c r="T4" i="40"/>
  <c r="V3" i="40"/>
  <c r="U3" i="40"/>
  <c r="W3" i="40" s="1"/>
  <c r="T3" i="40"/>
  <c r="R3" i="40"/>
  <c r="R4" i="40"/>
  <c r="R5" i="40"/>
  <c r="R6" i="40"/>
  <c r="R7" i="40"/>
  <c r="R8" i="40"/>
  <c r="Q9" i="40"/>
  <c r="Q8" i="40"/>
  <c r="Q7" i="40"/>
  <c r="Q6" i="40"/>
  <c r="Q5" i="40"/>
  <c r="Q4" i="40"/>
  <c r="Q3" i="40"/>
  <c r="L60" i="40"/>
  <c r="M59" i="40" s="1"/>
  <c r="L61" i="40"/>
  <c r="L62" i="40"/>
  <c r="M62" i="40" s="1"/>
  <c r="L63" i="40"/>
  <c r="L64" i="40"/>
  <c r="L59" i="40"/>
  <c r="L3" i="40"/>
  <c r="L4" i="40"/>
  <c r="L5" i="40"/>
  <c r="L6" i="40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M38" i="40" s="1"/>
  <c r="L39" i="40"/>
  <c r="L40" i="40"/>
  <c r="L41" i="40"/>
  <c r="N41" i="40" s="1"/>
  <c r="L42" i="40"/>
  <c r="M41" i="40" s="1"/>
  <c r="L43" i="40"/>
  <c r="L44" i="40"/>
  <c r="L45" i="40"/>
  <c r="L46" i="40"/>
  <c r="N44" i="40" s="1"/>
  <c r="L47" i="40"/>
  <c r="L48" i="40"/>
  <c r="L49" i="40"/>
  <c r="L50" i="40"/>
  <c r="M50" i="40" s="1"/>
  <c r="L51" i="40"/>
  <c r="L52" i="40"/>
  <c r="L53" i="40"/>
  <c r="L54" i="40"/>
  <c r="N53" i="40" s="1"/>
  <c r="L55" i="40"/>
  <c r="L56" i="40"/>
  <c r="L57" i="40"/>
  <c r="M56" i="40" s="1"/>
  <c r="L58" i="40"/>
  <c r="N56" i="40" s="1"/>
  <c r="L2" i="40"/>
  <c r="M47" i="40"/>
  <c r="N47" i="40"/>
  <c r="M53" i="40"/>
  <c r="J41" i="40"/>
  <c r="K41" i="40"/>
  <c r="J44" i="40"/>
  <c r="K44" i="40"/>
  <c r="J47" i="40"/>
  <c r="K47" i="40"/>
  <c r="J50" i="40"/>
  <c r="K50" i="40"/>
  <c r="J53" i="40"/>
  <c r="K53" i="40"/>
  <c r="J56" i="40"/>
  <c r="K56" i="40"/>
  <c r="J59" i="40"/>
  <c r="K59" i="40"/>
  <c r="J62" i="40"/>
  <c r="K62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T4" i="1"/>
  <c r="T5" i="1"/>
  <c r="T6" i="1"/>
  <c r="T7" i="1"/>
  <c r="T8" i="1"/>
  <c r="T3" i="1"/>
  <c r="S9" i="1"/>
  <c r="S8" i="1"/>
  <c r="S7" i="1"/>
  <c r="S6" i="1"/>
  <c r="S5" i="1"/>
  <c r="S4" i="1"/>
  <c r="S3" i="1"/>
  <c r="R3" i="1"/>
  <c r="R9" i="1"/>
  <c r="R8" i="1"/>
  <c r="R7" i="1"/>
  <c r="R6" i="1"/>
  <c r="R5" i="1"/>
  <c r="R4" i="1"/>
  <c r="Q8" i="1"/>
  <c r="Q7" i="1"/>
  <c r="Q6" i="1"/>
  <c r="Q5" i="1"/>
  <c r="Q4" i="1"/>
  <c r="Q3" i="1"/>
  <c r="Q9" i="1"/>
  <c r="P9" i="1"/>
  <c r="P8" i="1"/>
  <c r="P7" i="1"/>
  <c r="P6" i="1"/>
  <c r="P5" i="1"/>
  <c r="P4" i="1"/>
  <c r="P3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J38" i="1"/>
  <c r="K38" i="1"/>
  <c r="J41" i="1"/>
  <c r="K41" i="1"/>
  <c r="J44" i="1"/>
  <c r="K44" i="1"/>
  <c r="J47" i="1"/>
  <c r="K47" i="1"/>
  <c r="J50" i="1"/>
  <c r="K50" i="1"/>
  <c r="J53" i="1"/>
  <c r="K53" i="1"/>
  <c r="J56" i="1"/>
  <c r="K56" i="1"/>
  <c r="J59" i="1"/>
  <c r="K59" i="1"/>
  <c r="J62" i="1"/>
  <c r="K62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I58" i="1" s="1"/>
  <c r="F62" i="1"/>
  <c r="G62" i="1" s="1"/>
  <c r="F63" i="1"/>
  <c r="F64" i="1"/>
  <c r="F59" i="1"/>
  <c r="I59" i="1" s="1"/>
  <c r="F60" i="1"/>
  <c r="F61" i="1"/>
  <c r="F3" i="1"/>
  <c r="I2" i="1" s="1"/>
  <c r="F4" i="1"/>
  <c r="I4" i="1" s="1"/>
  <c r="F5" i="1"/>
  <c r="I5" i="1" s="1"/>
  <c r="F6" i="1"/>
  <c r="F7" i="1"/>
  <c r="F8" i="1"/>
  <c r="I8" i="1" s="1"/>
  <c r="F9" i="1"/>
  <c r="F10" i="1"/>
  <c r="F11" i="1"/>
  <c r="F12" i="1"/>
  <c r="I12" i="1" s="1"/>
  <c r="F13" i="1"/>
  <c r="I13" i="1" s="1"/>
  <c r="F14" i="1"/>
  <c r="F15" i="1"/>
  <c r="F16" i="1"/>
  <c r="I16" i="1" s="1"/>
  <c r="F17" i="1"/>
  <c r="F18" i="1"/>
  <c r="F19" i="1"/>
  <c r="F20" i="1"/>
  <c r="I20" i="1" s="1"/>
  <c r="F21" i="1"/>
  <c r="I21" i="1" s="1"/>
  <c r="F22" i="1"/>
  <c r="F23" i="1"/>
  <c r="F24" i="1"/>
  <c r="I24" i="1" s="1"/>
  <c r="F25" i="1"/>
  <c r="F26" i="1"/>
  <c r="F27" i="1"/>
  <c r="F28" i="1"/>
  <c r="I28" i="1" s="1"/>
  <c r="F29" i="1"/>
  <c r="I29" i="1" s="1"/>
  <c r="F30" i="1"/>
  <c r="F31" i="1"/>
  <c r="F32" i="1"/>
  <c r="I32" i="1" s="1"/>
  <c r="F33" i="1"/>
  <c r="F34" i="1"/>
  <c r="F35" i="1"/>
  <c r="I35" i="1" s="1"/>
  <c r="F36" i="1"/>
  <c r="I36" i="1" s="1"/>
  <c r="F37" i="1"/>
  <c r="I37" i="1" s="1"/>
  <c r="F38" i="1"/>
  <c r="F39" i="1"/>
  <c r="F40" i="1"/>
  <c r="I40" i="1" s="1"/>
  <c r="F2" i="1"/>
  <c r="H3" i="40"/>
  <c r="I3" i="40" s="1"/>
  <c r="H4" i="40"/>
  <c r="I4" i="40" s="1"/>
  <c r="H5" i="40"/>
  <c r="I5" i="40" s="1"/>
  <c r="H6" i="40"/>
  <c r="I6" i="40" s="1"/>
  <c r="H7" i="40"/>
  <c r="I7" i="40" s="1"/>
  <c r="H8" i="40"/>
  <c r="I8" i="40" s="1"/>
  <c r="H9" i="40"/>
  <c r="I9" i="40" s="1"/>
  <c r="H10" i="40"/>
  <c r="I10" i="40" s="1"/>
  <c r="H11" i="40"/>
  <c r="I11" i="40" s="1"/>
  <c r="H12" i="40"/>
  <c r="I12" i="40" s="1"/>
  <c r="H13" i="40"/>
  <c r="I13" i="40" s="1"/>
  <c r="H14" i="40"/>
  <c r="I14" i="40" s="1"/>
  <c r="H15" i="40"/>
  <c r="I15" i="40" s="1"/>
  <c r="H16" i="40"/>
  <c r="I16" i="40" s="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I24" i="40" s="1"/>
  <c r="H25" i="40"/>
  <c r="I25" i="40" s="1"/>
  <c r="H26" i="40"/>
  <c r="I26" i="40" s="1"/>
  <c r="H27" i="40"/>
  <c r="I27" i="40" s="1"/>
  <c r="H28" i="40"/>
  <c r="I28" i="40" s="1"/>
  <c r="H29" i="40"/>
  <c r="I29" i="40" s="1"/>
  <c r="H30" i="40"/>
  <c r="I30" i="40"/>
  <c r="H31" i="40"/>
  <c r="I31" i="40" s="1"/>
  <c r="H32" i="40"/>
  <c r="I32" i="40" s="1"/>
  <c r="H33" i="40"/>
  <c r="I33" i="40" s="1"/>
  <c r="H34" i="40"/>
  <c r="I34" i="40" s="1"/>
  <c r="H35" i="40"/>
  <c r="I35" i="40" s="1"/>
  <c r="H36" i="40"/>
  <c r="I36" i="40" s="1"/>
  <c r="H37" i="40"/>
  <c r="I37" i="40" s="1"/>
  <c r="H38" i="40"/>
  <c r="I38" i="40" s="1"/>
  <c r="H39" i="40"/>
  <c r="I39" i="40" s="1"/>
  <c r="H40" i="40"/>
  <c r="I40" i="40" s="1"/>
  <c r="H2" i="40"/>
  <c r="I2" i="40" s="1"/>
  <c r="L15" i="46" l="1"/>
  <c r="L39" i="46"/>
  <c r="L7" i="46"/>
  <c r="L60" i="46"/>
  <c r="L25" i="46"/>
  <c r="L58" i="46"/>
  <c r="L27" i="46"/>
  <c r="L61" i="46"/>
  <c r="L45" i="46"/>
  <c r="L10" i="46"/>
  <c r="J20" i="46"/>
  <c r="L33" i="46"/>
  <c r="L40" i="46"/>
  <c r="L51" i="46"/>
  <c r="J59" i="46"/>
  <c r="S9" i="46" s="1"/>
  <c r="K59" i="46"/>
  <c r="T9" i="46" s="1"/>
  <c r="L59" i="46"/>
  <c r="K2" i="46"/>
  <c r="L20" i="46"/>
  <c r="L8" i="46"/>
  <c r="L2" i="46"/>
  <c r="J2" i="46"/>
  <c r="L5" i="46"/>
  <c r="K5" i="46"/>
  <c r="J5" i="46"/>
  <c r="K11" i="46"/>
  <c r="J11" i="46"/>
  <c r="L11" i="46"/>
  <c r="L16" i="46"/>
  <c r="L21" i="46"/>
  <c r="K20" i="46"/>
  <c r="J26" i="46"/>
  <c r="L34" i="46"/>
  <c r="L41" i="46"/>
  <c r="K41" i="46"/>
  <c r="J41" i="46"/>
  <c r="L46" i="46"/>
  <c r="L52" i="46"/>
  <c r="K17" i="46"/>
  <c r="L17" i="46"/>
  <c r="J17" i="46"/>
  <c r="K35" i="46"/>
  <c r="J35" i="46"/>
  <c r="L35" i="46"/>
  <c r="L3" i="46"/>
  <c r="J8" i="46"/>
  <c r="L12" i="46"/>
  <c r="L22" i="46"/>
  <c r="L28" i="46"/>
  <c r="L36" i="46"/>
  <c r="L42" i="46"/>
  <c r="L47" i="46"/>
  <c r="L54" i="46"/>
  <c r="L62" i="46"/>
  <c r="K62" i="46"/>
  <c r="J62" i="46"/>
  <c r="L6" i="46"/>
  <c r="L13" i="46"/>
  <c r="L18" i="46"/>
  <c r="K29" i="46"/>
  <c r="J29" i="46"/>
  <c r="L29" i="46"/>
  <c r="L37" i="46"/>
  <c r="L48" i="46"/>
  <c r="L55" i="46"/>
  <c r="L14" i="46"/>
  <c r="K14" i="46"/>
  <c r="J14" i="46"/>
  <c r="L23" i="46"/>
  <c r="L30" i="46"/>
  <c r="L38" i="46"/>
  <c r="K38" i="46"/>
  <c r="J38" i="46"/>
  <c r="L43" i="46"/>
  <c r="L49" i="46"/>
  <c r="L56" i="46"/>
  <c r="K56" i="46"/>
  <c r="J56" i="46"/>
  <c r="L63" i="46"/>
  <c r="L32" i="46"/>
  <c r="K32" i="46"/>
  <c r="J32" i="46"/>
  <c r="K53" i="46"/>
  <c r="L53" i="46"/>
  <c r="J53" i="46"/>
  <c r="T8" i="46" s="1"/>
  <c r="L4" i="46"/>
  <c r="K8" i="46"/>
  <c r="L9" i="46"/>
  <c r="L19" i="46"/>
  <c r="L24" i="46"/>
  <c r="L31" i="46"/>
  <c r="J44" i="46"/>
  <c r="L44" i="46"/>
  <c r="K44" i="46"/>
  <c r="L57" i="46"/>
  <c r="L64" i="46"/>
  <c r="K26" i="46"/>
  <c r="K50" i="46"/>
  <c r="L50" i="46"/>
  <c r="J23" i="46"/>
  <c r="J47" i="46"/>
  <c r="K23" i="46"/>
  <c r="K47" i="46"/>
  <c r="L26" i="46"/>
  <c r="L36" i="45"/>
  <c r="L30" i="45"/>
  <c r="L3" i="45"/>
  <c r="J8" i="45"/>
  <c r="L46" i="45"/>
  <c r="L17" i="45"/>
  <c r="L23" i="45"/>
  <c r="L41" i="45"/>
  <c r="L19" i="45"/>
  <c r="L33" i="45"/>
  <c r="L43" i="45"/>
  <c r="L49" i="45"/>
  <c r="L54" i="45"/>
  <c r="L12" i="45"/>
  <c r="L31" i="45"/>
  <c r="L5" i="45"/>
  <c r="K5" i="45"/>
  <c r="J5" i="45"/>
  <c r="K53" i="45"/>
  <c r="J53" i="45"/>
  <c r="L53" i="45"/>
  <c r="L18" i="45"/>
  <c r="L24" i="45"/>
  <c r="J32" i="45"/>
  <c r="L32" i="45"/>
  <c r="K32" i="45"/>
  <c r="L37" i="45"/>
  <c r="L42" i="45"/>
  <c r="L47" i="45"/>
  <c r="L55" i="45"/>
  <c r="L6" i="45"/>
  <c r="L13" i="45"/>
  <c r="L25" i="45"/>
  <c r="M23" i="45" s="1"/>
  <c r="L38" i="45"/>
  <c r="K38" i="45"/>
  <c r="J38" i="45"/>
  <c r="L48" i="45"/>
  <c r="L56" i="45"/>
  <c r="K56" i="45"/>
  <c r="J56" i="45"/>
  <c r="L61" i="45"/>
  <c r="L26" i="45"/>
  <c r="K26" i="45"/>
  <c r="J26" i="45"/>
  <c r="L27" i="45"/>
  <c r="L39" i="45"/>
  <c r="L57" i="45"/>
  <c r="L14" i="45"/>
  <c r="K14" i="45"/>
  <c r="J14" i="45"/>
  <c r="L62" i="45"/>
  <c r="K62" i="45"/>
  <c r="J62" i="45"/>
  <c r="L4" i="45"/>
  <c r="L9" i="45"/>
  <c r="J20" i="45"/>
  <c r="L20" i="45"/>
  <c r="K20" i="45"/>
  <c r="L34" i="45"/>
  <c r="L50" i="45"/>
  <c r="K50" i="45"/>
  <c r="J50" i="45"/>
  <c r="L7" i="45"/>
  <c r="L15" i="45"/>
  <c r="L21" i="45"/>
  <c r="L28" i="45"/>
  <c r="K35" i="45"/>
  <c r="L35" i="45"/>
  <c r="J35" i="45"/>
  <c r="J44" i="45"/>
  <c r="L51" i="45"/>
  <c r="L58" i="45"/>
  <c r="L63" i="45"/>
  <c r="K11" i="45"/>
  <c r="L11" i="45"/>
  <c r="J11" i="45"/>
  <c r="L10" i="45"/>
  <c r="L16" i="45"/>
  <c r="L22" i="45"/>
  <c r="K29" i="45"/>
  <c r="J29" i="45"/>
  <c r="L29" i="45"/>
  <c r="L40" i="45"/>
  <c r="L45" i="45"/>
  <c r="L52" i="45"/>
  <c r="L59" i="45"/>
  <c r="K59" i="45"/>
  <c r="T9" i="45" s="1"/>
  <c r="J59" i="45"/>
  <c r="S9" i="45" s="1"/>
  <c r="L64" i="45"/>
  <c r="L8" i="45"/>
  <c r="K8" i="45"/>
  <c r="K44" i="45"/>
  <c r="L44" i="45"/>
  <c r="J2" i="45"/>
  <c r="J17" i="45"/>
  <c r="J41" i="45"/>
  <c r="K17" i="45"/>
  <c r="K41" i="45"/>
  <c r="L2" i="45"/>
  <c r="J23" i="45"/>
  <c r="J47" i="45"/>
  <c r="K23" i="45"/>
  <c r="K47" i="45"/>
  <c r="N62" i="40"/>
  <c r="N59" i="40"/>
  <c r="M44" i="40"/>
  <c r="N50" i="40"/>
  <c r="N38" i="40"/>
  <c r="K11" i="40"/>
  <c r="M5" i="40"/>
  <c r="M26" i="40"/>
  <c r="I64" i="1"/>
  <c r="I63" i="1"/>
  <c r="I51" i="1"/>
  <c r="G41" i="1"/>
  <c r="I50" i="1"/>
  <c r="I27" i="1"/>
  <c r="I19" i="1"/>
  <c r="I11" i="1"/>
  <c r="I61" i="1"/>
  <c r="I60" i="1"/>
  <c r="I39" i="1"/>
  <c r="I31" i="1"/>
  <c r="I23" i="1"/>
  <c r="I15" i="1"/>
  <c r="I7" i="1"/>
  <c r="I53" i="1"/>
  <c r="I45" i="1"/>
  <c r="H44" i="1"/>
  <c r="I43" i="1"/>
  <c r="H41" i="1"/>
  <c r="I6" i="1"/>
  <c r="I57" i="1"/>
  <c r="I49" i="1"/>
  <c r="I34" i="1"/>
  <c r="I26" i="1"/>
  <c r="I18" i="1"/>
  <c r="I10" i="1"/>
  <c r="G56" i="1"/>
  <c r="I48" i="1"/>
  <c r="H50" i="1"/>
  <c r="I33" i="1"/>
  <c r="I25" i="1"/>
  <c r="I17" i="1"/>
  <c r="I9" i="1"/>
  <c r="I55" i="1"/>
  <c r="I47" i="1"/>
  <c r="G44" i="1"/>
  <c r="I3" i="1"/>
  <c r="G53" i="1"/>
  <c r="I52" i="1"/>
  <c r="I44" i="1"/>
  <c r="G59" i="1"/>
  <c r="G50" i="1"/>
  <c r="I42" i="1"/>
  <c r="I62" i="1"/>
  <c r="H59" i="1"/>
  <c r="H62" i="1"/>
  <c r="H47" i="1"/>
  <c r="I41" i="1"/>
  <c r="G47" i="1"/>
  <c r="I56" i="1"/>
  <c r="H56" i="1"/>
  <c r="I54" i="1"/>
  <c r="I46" i="1"/>
  <c r="I38" i="1"/>
  <c r="I30" i="1"/>
  <c r="I22" i="1"/>
  <c r="I14" i="1"/>
  <c r="H53" i="1"/>
  <c r="K26" i="40"/>
  <c r="K8" i="40"/>
  <c r="J8" i="40"/>
  <c r="K32" i="40"/>
  <c r="K17" i="40"/>
  <c r="K14" i="40"/>
  <c r="J5" i="40"/>
  <c r="K23" i="40"/>
  <c r="K35" i="40"/>
  <c r="J35" i="40"/>
  <c r="J17" i="40"/>
  <c r="J14" i="40"/>
  <c r="K38" i="40"/>
  <c r="J38" i="40"/>
  <c r="K2" i="40"/>
  <c r="K5" i="40"/>
  <c r="J32" i="40"/>
  <c r="J2" i="40"/>
  <c r="J29" i="40"/>
  <c r="J26" i="40"/>
  <c r="K29" i="40"/>
  <c r="J23" i="40"/>
  <c r="J20" i="40"/>
  <c r="K20" i="40"/>
  <c r="J11" i="40"/>
  <c r="N26" i="40"/>
  <c r="M2" i="40"/>
  <c r="M62" i="46" l="1"/>
  <c r="N62" i="46"/>
  <c r="M38" i="46"/>
  <c r="N38" i="46"/>
  <c r="N5" i="46"/>
  <c r="M5" i="46"/>
  <c r="N59" i="46"/>
  <c r="V9" i="46" s="1"/>
  <c r="M59" i="46"/>
  <c r="U9" i="46" s="1"/>
  <c r="N35" i="46"/>
  <c r="M35" i="46"/>
  <c r="T7" i="46"/>
  <c r="S7" i="46"/>
  <c r="N11" i="46"/>
  <c r="M11" i="46"/>
  <c r="N8" i="46"/>
  <c r="M8" i="46"/>
  <c r="T5" i="46"/>
  <c r="S5" i="46"/>
  <c r="N56" i="46"/>
  <c r="M56" i="46"/>
  <c r="N50" i="46"/>
  <c r="M50" i="46"/>
  <c r="N20" i="46"/>
  <c r="M20" i="46"/>
  <c r="M23" i="46"/>
  <c r="N23" i="46"/>
  <c r="N53" i="46"/>
  <c r="M53" i="46"/>
  <c r="M47" i="46"/>
  <c r="N47" i="46"/>
  <c r="T6" i="46"/>
  <c r="S6" i="46"/>
  <c r="N14" i="46"/>
  <c r="M14" i="46"/>
  <c r="N41" i="46"/>
  <c r="M41" i="46"/>
  <c r="T3" i="46"/>
  <c r="S3" i="46"/>
  <c r="S8" i="46"/>
  <c r="M29" i="46"/>
  <c r="N29" i="46"/>
  <c r="N44" i="46"/>
  <c r="M44" i="46"/>
  <c r="N2" i="46"/>
  <c r="M2" i="46"/>
  <c r="T4" i="46"/>
  <c r="S4" i="46"/>
  <c r="N26" i="46"/>
  <c r="M26" i="46"/>
  <c r="N32" i="46"/>
  <c r="M32" i="46"/>
  <c r="N17" i="46"/>
  <c r="M17" i="46"/>
  <c r="N41" i="45"/>
  <c r="N23" i="45"/>
  <c r="N17" i="45"/>
  <c r="N5" i="45"/>
  <c r="M5" i="45"/>
  <c r="N20" i="45"/>
  <c r="M20" i="45"/>
  <c r="M47" i="45"/>
  <c r="N47" i="45"/>
  <c r="M17" i="45"/>
  <c r="N56" i="45"/>
  <c r="M56" i="45"/>
  <c r="T7" i="45"/>
  <c r="S7" i="45"/>
  <c r="M41" i="45"/>
  <c r="N53" i="45"/>
  <c r="M53" i="45"/>
  <c r="N8" i="45"/>
  <c r="M8" i="45"/>
  <c r="T4" i="45"/>
  <c r="S4" i="45"/>
  <c r="N26" i="45"/>
  <c r="M26" i="45"/>
  <c r="U5" i="45" s="1"/>
  <c r="M59" i="45"/>
  <c r="U9" i="45" s="1"/>
  <c r="N59" i="45"/>
  <c r="V9" i="45" s="1"/>
  <c r="T8" i="45"/>
  <c r="S8" i="45"/>
  <c r="N38" i="45"/>
  <c r="M38" i="45"/>
  <c r="N14" i="45"/>
  <c r="M14" i="45"/>
  <c r="M44" i="45"/>
  <c r="N44" i="45"/>
  <c r="N32" i="45"/>
  <c r="M32" i="45"/>
  <c r="N29" i="45"/>
  <c r="M29" i="45"/>
  <c r="T5" i="45"/>
  <c r="S5" i="45"/>
  <c r="M35" i="45"/>
  <c r="N35" i="45"/>
  <c r="N50" i="45"/>
  <c r="M50" i="45"/>
  <c r="T6" i="45"/>
  <c r="S6" i="45"/>
  <c r="T3" i="45"/>
  <c r="S3" i="45"/>
  <c r="N2" i="45"/>
  <c r="M2" i="45"/>
  <c r="M11" i="45"/>
  <c r="N11" i="45"/>
  <c r="N62" i="45"/>
  <c r="M62" i="45"/>
  <c r="M17" i="40"/>
  <c r="M29" i="40"/>
  <c r="M23" i="40"/>
  <c r="M11" i="40"/>
  <c r="N11" i="40"/>
  <c r="N23" i="40"/>
  <c r="N5" i="40"/>
  <c r="N17" i="40"/>
  <c r="N29" i="40"/>
  <c r="N2" i="40"/>
  <c r="N14" i="40"/>
  <c r="M14" i="40"/>
  <c r="N35" i="40"/>
  <c r="M35" i="40"/>
  <c r="N8" i="40"/>
  <c r="M8" i="40"/>
  <c r="M20" i="40"/>
  <c r="N20" i="40"/>
  <c r="M32" i="40"/>
  <c r="N32" i="40"/>
  <c r="V3" i="46" l="1"/>
  <c r="U3" i="46"/>
  <c r="W3" i="46" s="1"/>
  <c r="V7" i="46"/>
  <c r="U7" i="46"/>
  <c r="W7" i="46" s="1"/>
  <c r="U6" i="46"/>
  <c r="W6" i="46" s="1"/>
  <c r="V6" i="46"/>
  <c r="V8" i="46"/>
  <c r="U8" i="46"/>
  <c r="W8" i="46" s="1"/>
  <c r="U4" i="46"/>
  <c r="W4" i="46" s="1"/>
  <c r="V4" i="46"/>
  <c r="V5" i="46"/>
  <c r="U5" i="46"/>
  <c r="W5" i="46" s="1"/>
  <c r="W5" i="45"/>
  <c r="V5" i="45"/>
  <c r="V4" i="45"/>
  <c r="U4" i="45"/>
  <c r="W4" i="45" s="1"/>
  <c r="V7" i="45"/>
  <c r="U7" i="45"/>
  <c r="W7" i="45" s="1"/>
  <c r="V8" i="45"/>
  <c r="U8" i="45"/>
  <c r="W8" i="45" s="1"/>
  <c r="V6" i="45"/>
  <c r="U6" i="45"/>
  <c r="W6" i="45" s="1"/>
  <c r="V3" i="45"/>
  <c r="U3" i="45"/>
  <c r="W3" i="45" s="1"/>
  <c r="G35" i="1"/>
  <c r="G38" i="1"/>
  <c r="H38" i="1"/>
  <c r="H35" i="1"/>
  <c r="J35" i="1" l="1"/>
  <c r="K35" i="1"/>
  <c r="H29" i="1" l="1"/>
  <c r="G29" i="1"/>
  <c r="G32" i="1"/>
  <c r="H32" i="1"/>
  <c r="J29" i="1" l="1"/>
  <c r="K29" i="1"/>
  <c r="K32" i="1"/>
  <c r="J32" i="1"/>
  <c r="H17" i="1"/>
  <c r="H20" i="1"/>
  <c r="K5" i="1" l="1"/>
  <c r="J5" i="1"/>
  <c r="K23" i="1"/>
  <c r="J23" i="1"/>
  <c r="K26" i="1"/>
  <c r="J26" i="1"/>
  <c r="J2" i="1"/>
  <c r="K2" i="1"/>
  <c r="K8" i="1"/>
  <c r="K11" i="1"/>
  <c r="J11" i="1"/>
  <c r="J8" i="1"/>
  <c r="G14" i="1"/>
  <c r="G23" i="1"/>
  <c r="G20" i="1"/>
  <c r="G17" i="1"/>
  <c r="G11" i="1"/>
  <c r="G26" i="1"/>
  <c r="H26" i="1"/>
  <c r="H14" i="1"/>
  <c r="H23" i="1"/>
  <c r="H11" i="1"/>
  <c r="G8" i="1"/>
  <c r="K17" i="1" l="1"/>
  <c r="J17" i="1"/>
  <c r="K14" i="1"/>
  <c r="J14" i="1"/>
  <c r="K20" i="1"/>
  <c r="J20" i="1"/>
  <c r="H5" i="1"/>
  <c r="H8" i="1"/>
  <c r="H2" i="1"/>
  <c r="G2" i="1"/>
  <c r="G5" i="1"/>
</calcChain>
</file>

<file path=xl/sharedStrings.xml><?xml version="1.0" encoding="utf-8"?>
<sst xmlns="http://schemas.openxmlformats.org/spreadsheetml/2006/main" count="1170" uniqueCount="162">
  <si>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</si>
  <si>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</si>
  <si>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</si>
  <si>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</si>
  <si>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</si>
  <si>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</si>
  <si>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</si>
  <si>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</si>
  <si>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Water Control</t>
  </si>
  <si>
    <t>"Sample Names" contains the sample names and meta data for the initial plate. This is used to run the R scripts.</t>
  </si>
  <si>
    <t>492_Value</t>
  </si>
  <si>
    <t>492_BC_Value</t>
  </si>
  <si>
    <t>A1</t>
  </si>
  <si>
    <t>B1</t>
  </si>
  <si>
    <t>C1</t>
  </si>
  <si>
    <t>E1</t>
  </si>
  <si>
    <t>G1</t>
  </si>
  <si>
    <t>H1</t>
  </si>
  <si>
    <t>A2</t>
  </si>
  <si>
    <t>B2</t>
  </si>
  <si>
    <t>C2</t>
  </si>
  <si>
    <t>E2</t>
  </si>
  <si>
    <t>G2</t>
  </si>
  <si>
    <t>H2</t>
  </si>
  <si>
    <t>A3</t>
  </si>
  <si>
    <t>B3</t>
  </si>
  <si>
    <t>C3</t>
  </si>
  <si>
    <t>E3</t>
  </si>
  <si>
    <t>G3</t>
  </si>
  <si>
    <t>H3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</si>
  <si>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</si>
  <si>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</si>
  <si>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</si>
  <si>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</si>
  <si>
    <t>Control</t>
  </si>
  <si>
    <t>Sample</t>
  </si>
  <si>
    <t>Avg</t>
  </si>
  <si>
    <t>492_BC2_Value</t>
  </si>
  <si>
    <t>BC Value</t>
  </si>
  <si>
    <t>BC2 Value</t>
  </si>
  <si>
    <t>655/492_Value</t>
  </si>
  <si>
    <t>A_655</t>
  </si>
  <si>
    <t>A_492</t>
  </si>
  <si>
    <t>(A_655+A_492)/2</t>
  </si>
  <si>
    <t>F_Corr_655</t>
  </si>
  <si>
    <t>F_Corr_655_BC_Value</t>
  </si>
  <si>
    <t>A_530</t>
  </si>
  <si>
    <t>655/530_Value</t>
  </si>
  <si>
    <t>(A_655+A_530)/2</t>
  </si>
  <si>
    <t>F_Corr Value</t>
  </si>
  <si>
    <t>BC F_Corr Value</t>
  </si>
  <si>
    <t>655/560_Value</t>
  </si>
  <si>
    <t>A_560</t>
  </si>
  <si>
    <t>(A_655+A_560)/2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</si>
  <si>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</si>
  <si>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</si>
  <si>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</si>
  <si>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</si>
  <si>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</si>
  <si>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</si>
  <si>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</si>
  <si>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</si>
  <si>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</si>
  <si>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</si>
  <si>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</si>
  <si>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</si>
  <si>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Neg Ctrl</t>
  </si>
  <si>
    <t>E4</t>
  </si>
  <si>
    <t>E5</t>
  </si>
  <si>
    <t>E6</t>
  </si>
  <si>
    <t>Pos Ctrl</t>
  </si>
  <si>
    <t>Rec BC2</t>
  </si>
  <si>
    <t>Rec BC F_Corr</t>
  </si>
  <si>
    <t>D1</t>
  </si>
  <si>
    <t>F1</t>
  </si>
  <si>
    <t>D2</t>
  </si>
  <si>
    <t>F2</t>
  </si>
  <si>
    <t>D3</t>
  </si>
  <si>
    <t>F3</t>
  </si>
  <si>
    <t>F4</t>
  </si>
  <si>
    <t>G4</t>
  </si>
  <si>
    <t>H4</t>
  </si>
  <si>
    <t>F5</t>
  </si>
  <si>
    <t>G5</t>
  </si>
  <si>
    <t>H5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</si>
  <si>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</si>
  <si>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</si>
  <si>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</si>
  <si>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</si>
  <si>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</si>
  <si>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</si>
  <si>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</si>
  <si>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</si>
  <si>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</si>
  <si>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A8</t>
  </si>
  <si>
    <t>B8</t>
  </si>
  <si>
    <t>C8</t>
  </si>
  <si>
    <t>D8</t>
  </si>
  <si>
    <t>E8</t>
  </si>
  <si>
    <t>F8</t>
  </si>
  <si>
    <t>A9</t>
  </si>
  <si>
    <t>B9</t>
  </si>
  <si>
    <t>C9</t>
  </si>
  <si>
    <t>D9</t>
  </si>
  <si>
    <t>E9</t>
  </si>
  <si>
    <t>F9</t>
  </si>
  <si>
    <t>Im Extract</t>
  </si>
  <si>
    <t>pH</t>
  </si>
  <si>
    <t>Blank Extract</t>
  </si>
  <si>
    <t>pH Level</t>
  </si>
  <si>
    <t>Rep1</t>
  </si>
  <si>
    <t>Rep2</t>
  </si>
  <si>
    <t>Rep3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</si>
  <si>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</si>
  <si>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</si>
  <si>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</si>
  <si>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</si>
  <si>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</si>
  <si>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</si>
  <si>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</si>
  <si>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</si>
  <si>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</si>
  <si>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</si>
  <si>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</si>
  <si>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</si>
  <si>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</si>
  <si>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</si>
  <si>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</si>
  <si>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</si>
  <si>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</si>
  <si>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</si>
  <si>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Abs</t>
  </si>
  <si>
    <t>Value</t>
  </si>
  <si>
    <t>Var</t>
  </si>
  <si>
    <t>pH 7</t>
  </si>
  <si>
    <t>pH 5.2</t>
  </si>
  <si>
    <t>pH 4.6</t>
  </si>
  <si>
    <t>pH 4.1</t>
  </si>
  <si>
    <t>pH 3.6</t>
  </si>
  <si>
    <t>pH 3.2</t>
  </si>
  <si>
    <t>names</t>
  </si>
  <si>
    <t>diff</t>
  </si>
  <si>
    <t>lwr</t>
  </si>
  <si>
    <t>upr</t>
  </si>
  <si>
    <t>p adj</t>
  </si>
  <si>
    <t>pH 4.1-pH 7</t>
  </si>
  <si>
    <t>pH 4.6-pH 7</t>
  </si>
  <si>
    <t>pH 3.6-pH 7</t>
  </si>
  <si>
    <t>pH 5.2-pH 7</t>
  </si>
  <si>
    <t>pH 3.2-pH 7</t>
  </si>
  <si>
    <t>pH 4.6-pH 4.1</t>
  </si>
  <si>
    <t>pH 3.6-pH 4.1</t>
  </si>
  <si>
    <t>pH 5.2-pH 4.1</t>
  </si>
  <si>
    <t>pH 3.2-pH 4.1</t>
  </si>
  <si>
    <t>pH 3.6-pH 4.6</t>
  </si>
  <si>
    <t>pH 5.2-pH 4.6</t>
  </si>
  <si>
    <t>pH 3.2-pH 4.6</t>
  </si>
  <si>
    <t>pH 5.2-pH 3.6</t>
  </si>
  <si>
    <t>pH 3.2-pH 3.6</t>
  </si>
  <si>
    <t>pH 3.2-pH 5.2</t>
  </si>
  <si>
    <t>R Output</t>
  </si>
  <si>
    <t>ANOVA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</si>
</sst>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E+00"/>
  </numFmts>
  <fonts count="11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i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0" fontId="4" fillId="0" borderId="0" xfId="0" quotePrefix="1" applyFont="1"/>
    <xf numFmtId="166" fontId="5" fillId="0" borderId="0" xfId="0" applyNumberFormat="1" applyFont="1"/>
    <xf numFmtId="2" fontId="0" fillId="0" borderId="0" xfId="0" applyNumberFormat="1"/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vertical="center"/>
    </xf>
    <xf numFmtId="1" fontId="0" fillId="0" borderId="0" xfId="0" applyNumberFormat="1"/>
    <xf numFmtId="1" fontId="2" fillId="0" borderId="0" xfId="0" applyNumberFormat="1" applyFont="1" applyAlignment="1">
      <alignment vertic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/>
    </xf>
    <xf numFmtId="0" fontId="6" fillId="2" borderId="0" xfId="0" applyFont="1" applyFill="1"/>
    <xf numFmtId="0" fontId="7" fillId="0" borderId="0" xfId="0" applyFont="1"/>
    <xf numFmtId="165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0" fillId="0" borderId="6" xfId="0" applyBorder="1"/>
    <xf numFmtId="0" fontId="2" fillId="0" borderId="7" xfId="0" applyFont="1" applyBorder="1"/>
    <xf numFmtId="0" fontId="4" fillId="0" borderId="6" xfId="0" applyFont="1" applyBorder="1" applyAlignment="1">
      <alignment horizontal="center"/>
    </xf>
    <xf numFmtId="0" fontId="2" fillId="0" borderId="6" xfId="0" applyFont="1" applyBorder="1"/>
    <xf numFmtId="2" fontId="0" fillId="0" borderId="7" xfId="0" applyNumberFormat="1" applyBorder="1"/>
    <xf numFmtId="0" fontId="8" fillId="0" borderId="0" xfId="0" applyFont="1"/>
    <xf numFmtId="167" fontId="2" fillId="0" borderId="0" xfId="0" applyNumberFormat="1" applyFont="1"/>
    <xf numFmtId="0" fontId="0" fillId="0" borderId="0" xfId="0" applyAlignment="1">
      <alignment horizontal="left"/>
    </xf>
    <xf numFmtId="0" fontId="2" fillId="3" borderId="0" xfId="0" applyFont="1" applyFill="1"/>
    <xf numFmtId="167" fontId="9" fillId="0" borderId="0" xfId="0" applyNumberFormat="1" applyFont="1"/>
    <xf numFmtId="0" fontId="10" fillId="0" borderId="0" xfId="0" applyFont="1"/>
    <xf numFmtId="167" fontId="10" fillId="0" borderId="0" xfId="0" applyNumberFormat="1" applyFont="1"/>
    <xf numFmtId="0" fontId="2" fillId="0" borderId="8" xfId="0" applyFont="1" applyBorder="1"/>
    <xf numFmtId="0" fontId="2" fillId="0" borderId="9" xfId="0" applyFont="1" applyBorder="1"/>
    <xf numFmtId="0" fontId="0" fillId="0" borderId="9" xfId="0" applyBorder="1"/>
    <xf numFmtId="0" fontId="2" fillId="0" borderId="10" xfId="0" applyFont="1" applyBorder="1"/>
    <xf numFmtId="0" fontId="4" fillId="0" borderId="3" xfId="0" applyFont="1" applyBorder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540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4B-46FA-A274-1B55FA7C4583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Abs'!$Q$3:$Q$8</c:f>
                <c:numCache>
                  <c:formatCode>General</c:formatCode>
                  <c:ptCount val="6"/>
                  <c:pt idx="0">
                    <c:v>2.8500162442682024E-3</c:v>
                  </c:pt>
                  <c:pt idx="1">
                    <c:v>1.9157244060668138E-3</c:v>
                  </c:pt>
                  <c:pt idx="2">
                    <c:v>3.3094701377399892E-3</c:v>
                  </c:pt>
                  <c:pt idx="3">
                    <c:v>5.6910260742486767E-3</c:v>
                  </c:pt>
                  <c:pt idx="4">
                    <c:v>2.6470808520022496E-3</c:v>
                  </c:pt>
                  <c:pt idx="5">
                    <c:v>6.9090118283619177E-3</c:v>
                  </c:pt>
                </c:numCache>
              </c:numRef>
            </c:plus>
            <c:minus>
              <c:numRef>
                <c:f>'Results Analysis - Abs'!$Q$3:$Q$8</c:f>
                <c:numCache>
                  <c:formatCode>General</c:formatCode>
                  <c:ptCount val="6"/>
                  <c:pt idx="0">
                    <c:v>2.8500162442682024E-3</c:v>
                  </c:pt>
                  <c:pt idx="1">
                    <c:v>1.9157244060668138E-3</c:v>
                  </c:pt>
                  <c:pt idx="2">
                    <c:v>3.3094701377399892E-3</c:v>
                  </c:pt>
                  <c:pt idx="3">
                    <c:v>5.6910260742486767E-3</c:v>
                  </c:pt>
                  <c:pt idx="4">
                    <c:v>2.6470808520022496E-3</c:v>
                  </c:pt>
                  <c:pt idx="5">
                    <c:v>6.9090118283619177E-3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 formatCode="General">
                  <c:v>3.2</c:v>
                </c:pt>
              </c:numCache>
            </c:numRef>
          </c:xVal>
          <c:yVal>
            <c:numRef>
              <c:f>'Results Analysis - Abs'!$P$3:$P$8</c:f>
              <c:numCache>
                <c:formatCode>0.00</c:formatCode>
                <c:ptCount val="6"/>
                <c:pt idx="0">
                  <c:v>0.34864444444444448</c:v>
                </c:pt>
                <c:pt idx="1">
                  <c:v>0.41210000000000008</c:v>
                </c:pt>
                <c:pt idx="2">
                  <c:v>0.39508888888888888</c:v>
                </c:pt>
                <c:pt idx="3">
                  <c:v>0.38626666666666659</c:v>
                </c:pt>
                <c:pt idx="4">
                  <c:v>0.40315555555555554</c:v>
                </c:pt>
                <c:pt idx="5">
                  <c:v>0.42900000000000005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48-4B7B-A82E-43F27908C93D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Abs'!$Q$9</c:f>
                <c:numCache>
                  <c:formatCode>General</c:formatCode>
                  <c:ptCount val="1"/>
                  <c:pt idx="0">
                    <c:v>7.932212806020765E-3</c:v>
                  </c:pt>
                </c:numCache>
              </c:numRef>
            </c:plus>
            <c:minus>
              <c:numRef>
                <c:f>'Results Analysis - Abs'!$Q$9</c:f>
                <c:numCache>
                  <c:formatCode>General</c:formatCode>
                  <c:ptCount val="1"/>
                  <c:pt idx="0">
                    <c:v>7.932212806020765E-3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7</c:v>
              </c:pt>
            </c:numLit>
          </c:xVal>
          <c:yVal>
            <c:numRef>
              <c:f>'Results Analysis - Abs'!$P$9</c:f>
              <c:numCache>
                <c:formatCode>0.00</c:formatCode>
                <c:ptCount val="1"/>
                <c:pt idx="0">
                  <c:v>0.46206666666666668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48-4B7B-A82E-43F27908C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Extraction</a:t>
                </a:r>
                <a:r>
                  <a:rPr lang="en-GB" baseline="0"/>
                  <a:t> pH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Abs'!$S$3:$S$8</c:f>
                <c:numCache>
                  <c:formatCode>General</c:formatCode>
                  <c:ptCount val="6"/>
                  <c:pt idx="0">
                    <c:v>2.850016244268195E-3</c:v>
                  </c:pt>
                  <c:pt idx="1">
                    <c:v>1.915724406066798E-3</c:v>
                  </c:pt>
                  <c:pt idx="2">
                    <c:v>3.3094701377399788E-3</c:v>
                  </c:pt>
                  <c:pt idx="3">
                    <c:v>5.6910260742486368E-3</c:v>
                  </c:pt>
                  <c:pt idx="4">
                    <c:v>2.6470808520022674E-3</c:v>
                  </c:pt>
                  <c:pt idx="5">
                    <c:v>6.9090118283618726E-3</c:v>
                  </c:pt>
                </c:numCache>
              </c:numRef>
            </c:plus>
            <c:minus>
              <c:numRef>
                <c:f>'Results Analysis - Abs'!$S$3:$S$8</c:f>
                <c:numCache>
                  <c:formatCode>General</c:formatCode>
                  <c:ptCount val="6"/>
                  <c:pt idx="0">
                    <c:v>2.850016244268195E-3</c:v>
                  </c:pt>
                  <c:pt idx="1">
                    <c:v>1.915724406066798E-3</c:v>
                  </c:pt>
                  <c:pt idx="2">
                    <c:v>3.3094701377399788E-3</c:v>
                  </c:pt>
                  <c:pt idx="3">
                    <c:v>5.6910260742486368E-3</c:v>
                  </c:pt>
                  <c:pt idx="4">
                    <c:v>2.6470808520022674E-3</c:v>
                  </c:pt>
                  <c:pt idx="5">
                    <c:v>6.9090118283618726E-3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Abs'!$O$3:$O$8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 formatCode="General">
                  <c:v>3.2</c:v>
                </c:pt>
              </c:numCache>
            </c:numRef>
          </c:xVal>
          <c:yVal>
            <c:numRef>
              <c:f>'Results Analysis - Abs'!$R$3:$R$8</c:f>
              <c:numCache>
                <c:formatCode>0.00</c:formatCode>
                <c:ptCount val="6"/>
                <c:pt idx="0">
                  <c:v>0.14401111111111112</c:v>
                </c:pt>
                <c:pt idx="1">
                  <c:v>0.20746666666666669</c:v>
                </c:pt>
                <c:pt idx="2">
                  <c:v>0.1904555555555556</c:v>
                </c:pt>
                <c:pt idx="3">
                  <c:v>0.18163333333333331</c:v>
                </c:pt>
                <c:pt idx="4">
                  <c:v>0.19852222222222218</c:v>
                </c:pt>
                <c:pt idx="5">
                  <c:v>0.22436666666666669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D0-49D7-9E21-2B598303D79E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Abs'!$S$9</c:f>
                <c:numCache>
                  <c:formatCode>General</c:formatCode>
                  <c:ptCount val="1"/>
                  <c:pt idx="0">
                    <c:v>7.932212806020765E-3</c:v>
                  </c:pt>
                </c:numCache>
              </c:numRef>
            </c:plus>
            <c:minus>
              <c:numRef>
                <c:f>'Results Analysis - Abs'!$S$9</c:f>
                <c:numCache>
                  <c:formatCode>General</c:formatCode>
                  <c:ptCount val="1"/>
                  <c:pt idx="0">
                    <c:v>7.932212806020765E-3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Lit>
              <c:formatCode>General</c:formatCode>
              <c:ptCount val="1"/>
              <c:pt idx="0">
                <c:v>7</c:v>
              </c:pt>
            </c:numLit>
          </c:xVal>
          <c:yVal>
            <c:numRef>
              <c:f>'Results Analysis - Abs'!$R$9</c:f>
              <c:numCache>
                <c:formatCode>0.00</c:formatCode>
                <c:ptCount val="1"/>
                <c:pt idx="0">
                  <c:v>0.3455333333333333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D0-49D7-9E21-2B598303D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Neg.-Corr.</a:t>
                </a:r>
                <a:r>
                  <a:rPr lang="en-GB" baseline="0"/>
                  <a:t> </a:t>
                </a:r>
                <a:r>
                  <a:rPr lang="en-GB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8D6-4064-AAD4-60FB1EF8EF0D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Fluo492'!$T$3:$T$8</c:f>
                <c:numCache>
                  <c:formatCode>General</c:formatCode>
                  <c:ptCount val="6"/>
                  <c:pt idx="0">
                    <c:v>612.88113594723791</c:v>
                  </c:pt>
                  <c:pt idx="1">
                    <c:v>1073.5869569655249</c:v>
                  </c:pt>
                  <c:pt idx="2">
                    <c:v>324.94573093550781</c:v>
                  </c:pt>
                  <c:pt idx="3">
                    <c:v>308.44319342465752</c:v>
                  </c:pt>
                  <c:pt idx="4">
                    <c:v>983.52759824496388</c:v>
                  </c:pt>
                  <c:pt idx="5">
                    <c:v>353.22716317035457</c:v>
                  </c:pt>
                </c:numCache>
              </c:numRef>
            </c:plus>
            <c:minus>
              <c:numRef>
                <c:f>'Results Analysis - Fluo492'!$T$3:$T$8</c:f>
                <c:numCache>
                  <c:formatCode>General</c:formatCode>
                  <c:ptCount val="6"/>
                  <c:pt idx="0">
                    <c:v>612.88113594723791</c:v>
                  </c:pt>
                  <c:pt idx="1">
                    <c:v>1073.5869569655249</c:v>
                  </c:pt>
                  <c:pt idx="2">
                    <c:v>324.94573093550781</c:v>
                  </c:pt>
                  <c:pt idx="3">
                    <c:v>308.44319342465752</c:v>
                  </c:pt>
                  <c:pt idx="4">
                    <c:v>983.52759824496388</c:v>
                  </c:pt>
                  <c:pt idx="5">
                    <c:v>353.22716317035457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Fluo492'!$S$3:$S$8</c:f>
              <c:numCache>
                <c:formatCode>0</c:formatCode>
                <c:ptCount val="6"/>
                <c:pt idx="0">
                  <c:v>26756.707085024394</c:v>
                </c:pt>
                <c:pt idx="1">
                  <c:v>30610.788765665642</c:v>
                </c:pt>
                <c:pt idx="2">
                  <c:v>31488.504015880277</c:v>
                </c:pt>
                <c:pt idx="3">
                  <c:v>30510.027367704894</c:v>
                </c:pt>
                <c:pt idx="4">
                  <c:v>31176.130052665849</c:v>
                </c:pt>
                <c:pt idx="5">
                  <c:v>33875.241960130719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EA-4F16-85F1-AAC118CFDDC1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Fluo492'!$T$9</c:f>
                <c:numCache>
                  <c:formatCode>General</c:formatCode>
                  <c:ptCount val="1"/>
                  <c:pt idx="0">
                    <c:v>1732.5656440734954</c:v>
                  </c:pt>
                </c:numCache>
              </c:numRef>
            </c:plus>
            <c:minus>
              <c:numRef>
                <c:f>'Results Analysis - Fluo492'!$T$9</c:f>
                <c:numCache>
                  <c:formatCode>General</c:formatCode>
                  <c:ptCount val="1"/>
                  <c:pt idx="0">
                    <c:v>1732.5656440734954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Fluo492'!$S$9</c:f>
              <c:numCache>
                <c:formatCode>0</c:formatCode>
                <c:ptCount val="1"/>
                <c:pt idx="0">
                  <c:v>38049.881158061617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EA-4F16-85F1-AAC118CFD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Ex492/Em655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362-4664-9DBF-2663B67499BE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Fluo492'!$V$3:$V$8</c:f>
                <c:numCache>
                  <c:formatCode>General</c:formatCode>
                  <c:ptCount val="6"/>
                  <c:pt idx="0">
                    <c:v>612.88113594723961</c:v>
                  </c:pt>
                  <c:pt idx="1">
                    <c:v>1073.5869569655249</c:v>
                  </c:pt>
                  <c:pt idx="2">
                    <c:v>324.94573093550963</c:v>
                  </c:pt>
                  <c:pt idx="3">
                    <c:v>308.44319342465644</c:v>
                  </c:pt>
                  <c:pt idx="4">
                    <c:v>983.5275982449632</c:v>
                  </c:pt>
                  <c:pt idx="5">
                    <c:v>353.22716317035395</c:v>
                  </c:pt>
                </c:numCache>
              </c:numRef>
            </c:plus>
            <c:minus>
              <c:numRef>
                <c:f>'Results Analysis - Fluo492'!$V$3:$V$8</c:f>
                <c:numCache>
                  <c:formatCode>General</c:formatCode>
                  <c:ptCount val="6"/>
                  <c:pt idx="0">
                    <c:v>612.88113594723961</c:v>
                  </c:pt>
                  <c:pt idx="1">
                    <c:v>1073.5869569655249</c:v>
                  </c:pt>
                  <c:pt idx="2">
                    <c:v>324.94573093550963</c:v>
                  </c:pt>
                  <c:pt idx="3">
                    <c:v>308.44319342465644</c:v>
                  </c:pt>
                  <c:pt idx="4">
                    <c:v>983.5275982449632</c:v>
                  </c:pt>
                  <c:pt idx="5">
                    <c:v>353.22716317035395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Fluo492'!$U$3:$U$8</c:f>
              <c:numCache>
                <c:formatCode>0</c:formatCode>
                <c:ptCount val="6"/>
                <c:pt idx="0">
                  <c:v>24231.236068757207</c:v>
                </c:pt>
                <c:pt idx="1">
                  <c:v>28085.317749398459</c:v>
                </c:pt>
                <c:pt idx="2">
                  <c:v>28963.032999613093</c:v>
                </c:pt>
                <c:pt idx="3">
                  <c:v>27984.55635143771</c:v>
                </c:pt>
                <c:pt idx="4">
                  <c:v>28650.659036398662</c:v>
                </c:pt>
                <c:pt idx="5">
                  <c:v>31349.770943863532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E4-4F3D-9857-BF93B3C1A54F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Fluo492'!$V$9</c:f>
                <c:numCache>
                  <c:formatCode>General</c:formatCode>
                  <c:ptCount val="1"/>
                  <c:pt idx="0">
                    <c:v>1732.5656440734954</c:v>
                  </c:pt>
                </c:numCache>
              </c:numRef>
            </c:plus>
            <c:minus>
              <c:numRef>
                <c:f>'Results Analysis - Fluo492'!$V$9</c:f>
                <c:numCache>
                  <c:formatCode>General</c:formatCode>
                  <c:ptCount val="1"/>
                  <c:pt idx="0">
                    <c:v>1732.5656440734954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Fluo492'!$R$9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Fluo492'!$U$9</c:f>
              <c:numCache>
                <c:formatCode>0</c:formatCode>
                <c:ptCount val="1"/>
                <c:pt idx="0">
                  <c:v>36167.393211531322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E4-4F3D-9857-BF93B3C1A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Ex492/Em655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C16-428F-B38D-1BB80B2D47C3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Fluo530'!$T$3:$T$8</c:f>
                <c:numCache>
                  <c:formatCode>General</c:formatCode>
                  <c:ptCount val="6"/>
                  <c:pt idx="0">
                    <c:v>61.372641587042672</c:v>
                  </c:pt>
                  <c:pt idx="1">
                    <c:v>374.67604739833848</c:v>
                  </c:pt>
                  <c:pt idx="2">
                    <c:v>89.178575802937658</c:v>
                  </c:pt>
                  <c:pt idx="3">
                    <c:v>190.54982251026962</c:v>
                  </c:pt>
                  <c:pt idx="4">
                    <c:v>94.864200036516493</c:v>
                  </c:pt>
                  <c:pt idx="5">
                    <c:v>172.68890361618654</c:v>
                  </c:pt>
                </c:numCache>
              </c:numRef>
            </c:plus>
            <c:minus>
              <c:numRef>
                <c:f>'Results Analysis - Fluo530'!$T$3:$T$8</c:f>
                <c:numCache>
                  <c:formatCode>General</c:formatCode>
                  <c:ptCount val="6"/>
                  <c:pt idx="0">
                    <c:v>61.372641587042672</c:v>
                  </c:pt>
                  <c:pt idx="1">
                    <c:v>374.67604739833848</c:v>
                  </c:pt>
                  <c:pt idx="2">
                    <c:v>89.178575802937658</c:v>
                  </c:pt>
                  <c:pt idx="3">
                    <c:v>190.54982251026962</c:v>
                  </c:pt>
                  <c:pt idx="4">
                    <c:v>94.864200036516493</c:v>
                  </c:pt>
                  <c:pt idx="5">
                    <c:v>172.68890361618654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Fluo530'!$S$3:$S$8</c:f>
              <c:numCache>
                <c:formatCode>0</c:formatCode>
                <c:ptCount val="6"/>
                <c:pt idx="0">
                  <c:v>13481.79010301678</c:v>
                </c:pt>
                <c:pt idx="1">
                  <c:v>15260.968436080489</c:v>
                </c:pt>
                <c:pt idx="2">
                  <c:v>15600.453005126423</c:v>
                </c:pt>
                <c:pt idx="3">
                  <c:v>15164.704481466186</c:v>
                </c:pt>
                <c:pt idx="4">
                  <c:v>15461.475890784881</c:v>
                </c:pt>
                <c:pt idx="5">
                  <c:v>16735.693650479046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16-428F-B38D-1BB80B2D47C3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Fluo530'!$T$9</c:f>
                <c:numCache>
                  <c:formatCode>General</c:formatCode>
                  <c:ptCount val="1"/>
                  <c:pt idx="0">
                    <c:v>1291.7733283623218</c:v>
                  </c:pt>
                </c:numCache>
              </c:numRef>
            </c:plus>
            <c:minus>
              <c:numRef>
                <c:f>'Results Analysis - Fluo530'!$T$9</c:f>
                <c:numCache>
                  <c:formatCode>General</c:formatCode>
                  <c:ptCount val="1"/>
                  <c:pt idx="0">
                    <c:v>1291.7733283623218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Fluo530'!$S$9</c:f>
              <c:numCache>
                <c:formatCode>0</c:formatCode>
                <c:ptCount val="1"/>
                <c:pt idx="0">
                  <c:v>20330.245612530878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16-428F-B38D-1BB80B2D4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Ex530/Em655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AB9-4869-895D-C81587C7F000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Fluo530'!$V$3:$V$8</c:f>
                <c:numCache>
                  <c:formatCode>General</c:formatCode>
                  <c:ptCount val="6"/>
                  <c:pt idx="0">
                    <c:v>61.372641587044427</c:v>
                  </c:pt>
                  <c:pt idx="1">
                    <c:v>374.67604739833763</c:v>
                  </c:pt>
                  <c:pt idx="2">
                    <c:v>89.178575802937743</c:v>
                  </c:pt>
                  <c:pt idx="3">
                    <c:v>190.54982251027116</c:v>
                  </c:pt>
                  <c:pt idx="4">
                    <c:v>94.864200036518966</c:v>
                  </c:pt>
                  <c:pt idx="5">
                    <c:v>172.68890361618563</c:v>
                  </c:pt>
                </c:numCache>
              </c:numRef>
            </c:plus>
            <c:minus>
              <c:numRef>
                <c:f>'Results Analysis - Fluo530'!$V$3:$V$8</c:f>
                <c:numCache>
                  <c:formatCode>General</c:formatCode>
                  <c:ptCount val="6"/>
                  <c:pt idx="0">
                    <c:v>61.372641587044427</c:v>
                  </c:pt>
                  <c:pt idx="1">
                    <c:v>374.67604739833763</c:v>
                  </c:pt>
                  <c:pt idx="2">
                    <c:v>89.178575802937743</c:v>
                  </c:pt>
                  <c:pt idx="3">
                    <c:v>190.54982251027116</c:v>
                  </c:pt>
                  <c:pt idx="4">
                    <c:v>94.864200036518966</c:v>
                  </c:pt>
                  <c:pt idx="5">
                    <c:v>172.68890361618563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Fluo530'!$U$3:$U$8</c:f>
              <c:numCache>
                <c:formatCode>0</c:formatCode>
                <c:ptCount val="6"/>
                <c:pt idx="0">
                  <c:v>11926.568873052172</c:v>
                </c:pt>
                <c:pt idx="1">
                  <c:v>13705.747206115884</c:v>
                </c:pt>
                <c:pt idx="2">
                  <c:v>14045.231775161816</c:v>
                </c:pt>
                <c:pt idx="3">
                  <c:v>13609.483251501579</c:v>
                </c:pt>
                <c:pt idx="4">
                  <c:v>13906.254660820274</c:v>
                </c:pt>
                <c:pt idx="5">
                  <c:v>15180.472420514439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B9-4869-895D-C81587C7F000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Fluo530'!$V$9</c:f>
                <c:numCache>
                  <c:formatCode>General</c:formatCode>
                  <c:ptCount val="1"/>
                  <c:pt idx="0">
                    <c:v>1291.7733283623218</c:v>
                  </c:pt>
                </c:numCache>
              </c:numRef>
            </c:plus>
            <c:minus>
              <c:numRef>
                <c:f>'Results Analysis - Fluo530'!$V$9</c:f>
                <c:numCache>
                  <c:formatCode>General</c:formatCode>
                  <c:ptCount val="1"/>
                  <c:pt idx="0">
                    <c:v>1291.7733283623218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Fluo530'!$R$9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Fluo530'!$U$9</c:f>
              <c:numCache>
                <c:formatCode>0</c:formatCode>
                <c:ptCount val="1"/>
                <c:pt idx="0">
                  <c:v>18791.87369429434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B9-4869-895D-C81587C7F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Ex530/Em655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21C-4102-8DE8-626320CB5C16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Fluo560'!$T$3:$T$8</c:f>
                <c:numCache>
                  <c:formatCode>General</c:formatCode>
                  <c:ptCount val="6"/>
                  <c:pt idx="0">
                    <c:v>38.440719491186883</c:v>
                  </c:pt>
                  <c:pt idx="1">
                    <c:v>91.870104327458321</c:v>
                  </c:pt>
                  <c:pt idx="2">
                    <c:v>13.255550141578752</c:v>
                  </c:pt>
                  <c:pt idx="3">
                    <c:v>88.866504546803512</c:v>
                  </c:pt>
                  <c:pt idx="4">
                    <c:v>65.522493259760836</c:v>
                  </c:pt>
                  <c:pt idx="5">
                    <c:v>40.950651397243192</c:v>
                  </c:pt>
                </c:numCache>
              </c:numRef>
            </c:plus>
            <c:minus>
              <c:numRef>
                <c:f>'Results Analysis - Fluo560'!$T$3:$T$8</c:f>
                <c:numCache>
                  <c:formatCode>General</c:formatCode>
                  <c:ptCount val="6"/>
                  <c:pt idx="0">
                    <c:v>38.440719491186883</c:v>
                  </c:pt>
                  <c:pt idx="1">
                    <c:v>91.870104327458321</c:v>
                  </c:pt>
                  <c:pt idx="2">
                    <c:v>13.255550141578752</c:v>
                  </c:pt>
                  <c:pt idx="3">
                    <c:v>88.866504546803512</c:v>
                  </c:pt>
                  <c:pt idx="4">
                    <c:v>65.522493259760836</c:v>
                  </c:pt>
                  <c:pt idx="5">
                    <c:v>40.950651397243192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Fluo560'!$S$3:$S$8</c:f>
              <c:numCache>
                <c:formatCode>0</c:formatCode>
                <c:ptCount val="6"/>
                <c:pt idx="0">
                  <c:v>3739.7910208637168</c:v>
                </c:pt>
                <c:pt idx="1">
                  <c:v>4276.2688161595006</c:v>
                </c:pt>
                <c:pt idx="2">
                  <c:v>4443.4996357754198</c:v>
                </c:pt>
                <c:pt idx="3">
                  <c:v>4268.8998977733509</c:v>
                </c:pt>
                <c:pt idx="4">
                  <c:v>4381.8268310484018</c:v>
                </c:pt>
                <c:pt idx="5">
                  <c:v>4646.9668899645849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1C-4102-8DE8-626320CB5C16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Fluo560'!$T$9</c:f>
                <c:numCache>
                  <c:formatCode>General</c:formatCode>
                  <c:ptCount val="1"/>
                  <c:pt idx="0">
                    <c:v>372.95001351671198</c:v>
                  </c:pt>
                </c:numCache>
              </c:numRef>
            </c:plus>
            <c:minus>
              <c:numRef>
                <c:f>'Results Analysis - Fluo560'!$T$9</c:f>
                <c:numCache>
                  <c:formatCode>General</c:formatCode>
                  <c:ptCount val="1"/>
                  <c:pt idx="0">
                    <c:v>372.95001351671198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Fluo560'!$S$9</c:f>
              <c:numCache>
                <c:formatCode>0</c:formatCode>
                <c:ptCount val="1"/>
                <c:pt idx="0">
                  <c:v>5919.7136540705469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1C-4102-8DE8-626320CB5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Lak-Corrected Ex560/Em655 (iu)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Optimization of SALLE-CIPS Extraction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Extracted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48C0-43E5-BF85-03479BFE0D57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'Results Analysis - Fluo560'!$V$3:$V$8</c:f>
                <c:numCache>
                  <c:formatCode>General</c:formatCode>
                  <c:ptCount val="6"/>
                  <c:pt idx="0">
                    <c:v>38.440719491187323</c:v>
                  </c:pt>
                  <c:pt idx="1">
                    <c:v>91.870104327458975</c:v>
                  </c:pt>
                  <c:pt idx="2">
                    <c:v>13.255550141579009</c:v>
                  </c:pt>
                  <c:pt idx="3">
                    <c:v>88.866504546803753</c:v>
                  </c:pt>
                  <c:pt idx="4">
                    <c:v>65.522493259761077</c:v>
                  </c:pt>
                  <c:pt idx="5">
                    <c:v>40.950651397243398</c:v>
                  </c:pt>
                </c:numCache>
              </c:numRef>
            </c:plus>
            <c:minus>
              <c:numRef>
                <c:f>'Results Analysis - Fluo560'!$V$3:$V$8</c:f>
                <c:numCache>
                  <c:formatCode>General</c:formatCode>
                  <c:ptCount val="6"/>
                  <c:pt idx="0">
                    <c:v>38.440719491187323</c:v>
                  </c:pt>
                  <c:pt idx="1">
                    <c:v>91.870104327458975</c:v>
                  </c:pt>
                  <c:pt idx="2">
                    <c:v>13.255550141579009</c:v>
                  </c:pt>
                  <c:pt idx="3">
                    <c:v>88.866504546803753</c:v>
                  </c:pt>
                  <c:pt idx="4">
                    <c:v>65.522493259761077</c:v>
                  </c:pt>
                  <c:pt idx="5">
                    <c:v>40.950651397243398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Fluo560'!$R$3:$R$8</c:f>
              <c:numCache>
                <c:formatCode>0.0</c:formatCode>
                <c:ptCount val="6"/>
                <c:pt idx="0">
                  <c:v>7</c:v>
                </c:pt>
                <c:pt idx="1">
                  <c:v>5.2</c:v>
                </c:pt>
                <c:pt idx="2">
                  <c:v>4.5999999999999996</c:v>
                </c:pt>
                <c:pt idx="3">
                  <c:v>4.0999999999999996</c:v>
                </c:pt>
                <c:pt idx="4">
                  <c:v>3.6</c:v>
                </c:pt>
                <c:pt idx="5">
                  <c:v>3.2</c:v>
                </c:pt>
              </c:numCache>
            </c:numRef>
          </c:xVal>
          <c:yVal>
            <c:numRef>
              <c:f>'Results Analysis - Fluo560'!$U$3:$U$8</c:f>
              <c:numCache>
                <c:formatCode>0</c:formatCode>
                <c:ptCount val="6"/>
                <c:pt idx="0">
                  <c:v>3099.6100242823654</c:v>
                </c:pt>
                <c:pt idx="1">
                  <c:v>3636.0878195781497</c:v>
                </c:pt>
                <c:pt idx="2">
                  <c:v>3803.318639194069</c:v>
                </c:pt>
                <c:pt idx="3">
                  <c:v>3628.7189011920004</c:v>
                </c:pt>
                <c:pt idx="4">
                  <c:v>3741.6458344670514</c:v>
                </c:pt>
                <c:pt idx="5">
                  <c:v>4006.785893383234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C0-43E5-BF85-03479BFE0D57}"/>
            </c:ext>
          </c:extLst>
        </c:ser>
        <c:ser>
          <c:idx val="1"/>
          <c:order val="1"/>
          <c:tx>
            <c:v>Control 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Fluo560'!$V$9</c:f>
                <c:numCache>
                  <c:formatCode>General</c:formatCode>
                  <c:ptCount val="1"/>
                  <c:pt idx="0">
                    <c:v>372.95001351671198</c:v>
                  </c:pt>
                </c:numCache>
              </c:numRef>
            </c:plus>
            <c:minus>
              <c:numRef>
                <c:f>'Results Analysis - Fluo560'!$V$9</c:f>
                <c:numCache>
                  <c:formatCode>General</c:formatCode>
                  <c:ptCount val="1"/>
                  <c:pt idx="0">
                    <c:v>372.95001351671198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Fluo560'!$R$9</c:f>
              <c:numCache>
                <c:formatCode>0.00</c:formatCode>
                <c:ptCount val="1"/>
                <c:pt idx="0">
                  <c:v>7</c:v>
                </c:pt>
              </c:numCache>
            </c:numRef>
          </c:xVal>
          <c:yVal>
            <c:numRef>
              <c:f>'Results Analysis - Fluo560'!$U$9</c:f>
              <c:numCache>
                <c:formatCode>0</c:formatCode>
                <c:ptCount val="1"/>
                <c:pt idx="0">
                  <c:v>5293.9761293146103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C0-43E5-BF85-03479BFE0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7007"/>
        <c:axId val="102844687"/>
      </c:scatterChart>
      <c:valAx>
        <c:axId val="102837007"/>
        <c:scaling>
          <c:orientation val="minMax"/>
          <c:min val="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Extraction 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44687"/>
        <c:crosses val="autoZero"/>
        <c:crossBetween val="midCat"/>
      </c:valAx>
      <c:valAx>
        <c:axId val="1028446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Neg-Lak-Corrected Ex560/Em655 (iu)</a:t>
                </a:r>
              </a:p>
            </c:rich>
          </c:tx>
          <c:layout>
            <c:manualLayout>
              <c:xMode val="edge"/>
              <c:yMode val="edge"/>
              <c:x val="3.3668102401159895E-2"/>
              <c:y val="8.71759259259259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37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41671</xdr:colOff>
      <xdr:row>3</xdr:row>
      <xdr:rowOff>3574</xdr:rowOff>
    </xdr:from>
    <xdr:to>
      <xdr:col>28</xdr:col>
      <xdr:colOff>95249</xdr:colOff>
      <xdr:row>17</xdr:row>
      <xdr:rowOff>79774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4A7A01-9840-7D3D-BECE-83FFFE48B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154781</xdr:colOff>
      <xdr:row>3</xdr:row>
      <xdr:rowOff>11906</xdr:rowOff>
    </xdr:from>
    <xdr:to>
      <xdr:col>35</xdr:col>
      <xdr:colOff>136922</xdr:colOff>
      <xdr:row>17</xdr:row>
      <xdr:rowOff>88106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898EBB-CB8D-4E22-86A4-28A020014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3839C5-C873-4CF6-A98D-EBAD50623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F2FB21-B571-429A-B005-46223D6D4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434E0-1616-4F5C-9102-A515E22294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09A860-6250-47E3-8F70-E6F04BFA8A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482202</xdr:colOff>
      <xdr:row>0</xdr:row>
      <xdr:rowOff>27386</xdr:rowOff>
    </xdr:from>
    <xdr:to>
      <xdr:col>30</xdr:col>
      <xdr:colOff>464342</xdr:colOff>
      <xdr:row>14</xdr:row>
      <xdr:rowOff>103586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8C1CF7-81D4-4BB1-BA7F-BB4081A3A7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500061</xdr:colOff>
      <xdr:row>0</xdr:row>
      <xdr:rowOff>35718</xdr:rowOff>
    </xdr:from>
    <xdr:to>
      <xdr:col>37</xdr:col>
      <xdr:colOff>482202</xdr:colOff>
      <xdr:row>14</xdr:row>
      <xdr:rowOff>111918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642981-9D97-49F2-B643-1D37C22DC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baseColWidth="10" defaultColWidth="8.83203125" defaultRowHeight="15" x14ac:dyDescent="0.2"/>
  <sheetData>
    <row r="1" spans="1:1" x14ac:dyDescent="0.2">
      <c r="A1" s="4" t="s">
        <v>30</v>
      </c>
    </row>
    <row r="2" spans="1:1" x14ac:dyDescent="0.2">
      <c r="A2" s="4" t="s">
        <v>5</v>
      </c>
    </row>
    <row r="3" spans="1:1" x14ac:dyDescent="0.2">
      <c r="A3" s="4" t="s">
        <v>9</v>
      </c>
    </row>
    <row r="4" spans="1:1" x14ac:dyDescent="0.2">
      <c r="A4" s="4" t="s">
        <v>5</v>
      </c>
    </row>
    <row r="5" spans="1:1" x14ac:dyDescent="0.2">
      <c r="A5" s="4" t="s">
        <v>32</v>
      </c>
    </row>
    <row r="6" spans="1:1" x14ac:dyDescent="0.2">
      <c r="A6" s="4" t="s">
        <v>5</v>
      </c>
    </row>
    <row r="7" spans="1:1" x14ac:dyDescent="0.2">
      <c r="A7" s="4" t="s">
        <v>31</v>
      </c>
    </row>
    <row r="8" spans="1:1" x14ac:dyDescent="0.2">
      <c r="A8" s="4" t="s">
        <v>4</v>
      </c>
    </row>
    <row r="9" spans="1:1" x14ac:dyDescent="0.2">
      <c r="A9" s="4" t="s">
        <v>5</v>
      </c>
    </row>
    <row r="10" spans="1:1" x14ac:dyDescent="0.2">
      <c r="A10" s="4" t="s">
        <v>33</v>
      </c>
    </row>
    <row r="11" spans="1:1" x14ac:dyDescent="0.2">
      <c r="A11" s="4"/>
    </row>
    <row r="12" spans="1:1" x14ac:dyDescent="0.2">
      <c r="A12" s="4"/>
    </row>
    <row r="13" spans="1:1" x14ac:dyDescent="0.2">
      <c r="A13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67"/>
  <sheetViews>
    <sheetView topLeftCell="HD1" zoomScale="55" zoomScaleNormal="55" workbookViewId="0">
      <selection activeCell="IW1" activeCellId="3" sqref="CP1:CP1048576 EB1:EB1048576 FF1:FF1048576 IW1:IW1048576"/>
    </sheetView>
  </sheetViews>
  <sheetFormatPr baseColWidth="10" defaultColWidth="8.83203125" defaultRowHeight="15" x14ac:dyDescent="0.2"/>
  <sheetData>
    <row r="1" spans="1:402" x14ac:dyDescent="0.2">
      <c r="A1" s="25" t="s">
        <v>6</v>
      </c>
      <c r="B1" s="25">
        <v>400</v>
      </c>
      <c r="C1" s="25">
        <v>401</v>
      </c>
      <c r="D1" s="25">
        <v>402</v>
      </c>
      <c r="E1" s="25">
        <v>403</v>
      </c>
      <c r="F1" s="25">
        <v>404</v>
      </c>
      <c r="G1" s="25">
        <v>405</v>
      </c>
      <c r="H1" s="25">
        <v>406</v>
      </c>
      <c r="I1" s="25">
        <v>407</v>
      </c>
      <c r="J1" s="25">
        <v>408</v>
      </c>
      <c r="K1" s="25">
        <v>409</v>
      </c>
      <c r="L1" s="25">
        <v>410</v>
      </c>
      <c r="M1" s="25">
        <v>411</v>
      </c>
      <c r="N1" s="25">
        <v>412</v>
      </c>
      <c r="O1" s="25">
        <v>413</v>
      </c>
      <c r="P1" s="25">
        <v>414</v>
      </c>
      <c r="Q1" s="25">
        <v>415</v>
      </c>
      <c r="R1" s="25">
        <v>416</v>
      </c>
      <c r="S1" s="25">
        <v>417</v>
      </c>
      <c r="T1" s="25">
        <v>418</v>
      </c>
      <c r="U1" s="25">
        <v>419</v>
      </c>
      <c r="V1" s="25">
        <v>420</v>
      </c>
      <c r="W1" s="25">
        <v>421</v>
      </c>
      <c r="X1" s="25">
        <v>422</v>
      </c>
      <c r="Y1" s="25">
        <v>423</v>
      </c>
      <c r="Z1" s="25">
        <v>424</v>
      </c>
      <c r="AA1" s="25">
        <v>425</v>
      </c>
      <c r="AB1" s="25">
        <v>426</v>
      </c>
      <c r="AC1" s="25">
        <v>427</v>
      </c>
      <c r="AD1" s="25">
        <v>428</v>
      </c>
      <c r="AE1" s="25">
        <v>429</v>
      </c>
      <c r="AF1" s="25">
        <v>430</v>
      </c>
      <c r="AG1" s="25">
        <v>431</v>
      </c>
      <c r="AH1" s="25">
        <v>432</v>
      </c>
      <c r="AI1" s="25">
        <v>433</v>
      </c>
      <c r="AJ1" s="25">
        <v>434</v>
      </c>
      <c r="AK1" s="25">
        <v>435</v>
      </c>
      <c r="AL1" s="25">
        <v>436</v>
      </c>
      <c r="AM1" s="25">
        <v>437</v>
      </c>
      <c r="AN1" s="25">
        <v>438</v>
      </c>
      <c r="AO1" s="25">
        <v>439</v>
      </c>
      <c r="AP1" s="25">
        <v>440</v>
      </c>
      <c r="AQ1" s="25">
        <v>441</v>
      </c>
      <c r="AR1" s="25">
        <v>442</v>
      </c>
      <c r="AS1" s="25">
        <v>443</v>
      </c>
      <c r="AT1" s="25">
        <v>444</v>
      </c>
      <c r="AU1" s="25">
        <v>445</v>
      </c>
      <c r="AV1" s="25">
        <v>446</v>
      </c>
      <c r="AW1" s="25">
        <v>447</v>
      </c>
      <c r="AX1" s="25">
        <v>448</v>
      </c>
      <c r="AY1" s="25">
        <v>449</v>
      </c>
      <c r="AZ1" s="25">
        <v>450</v>
      </c>
      <c r="BA1" s="25">
        <v>451</v>
      </c>
      <c r="BB1" s="25">
        <v>452</v>
      </c>
      <c r="BC1" s="25">
        <v>453</v>
      </c>
      <c r="BD1" s="25">
        <v>454</v>
      </c>
      <c r="BE1" s="25">
        <v>455</v>
      </c>
      <c r="BF1" s="25">
        <v>456</v>
      </c>
      <c r="BG1" s="25">
        <v>457</v>
      </c>
      <c r="BH1" s="25">
        <v>458</v>
      </c>
      <c r="BI1" s="25">
        <v>459</v>
      </c>
      <c r="BJ1" s="25">
        <v>460</v>
      </c>
      <c r="BK1" s="25">
        <v>461</v>
      </c>
      <c r="BL1" s="25">
        <v>462</v>
      </c>
      <c r="BM1" s="25">
        <v>463</v>
      </c>
      <c r="BN1" s="25">
        <v>464</v>
      </c>
      <c r="BO1" s="25">
        <v>465</v>
      </c>
      <c r="BP1" s="25">
        <v>466</v>
      </c>
      <c r="BQ1" s="25">
        <v>467</v>
      </c>
      <c r="BR1" s="25">
        <v>468</v>
      </c>
      <c r="BS1" s="25">
        <v>469</v>
      </c>
      <c r="BT1" s="25">
        <v>470</v>
      </c>
      <c r="BU1" s="25">
        <v>471</v>
      </c>
      <c r="BV1" s="25">
        <v>472</v>
      </c>
      <c r="BW1" s="25">
        <v>473</v>
      </c>
      <c r="BX1" s="25">
        <v>474</v>
      </c>
      <c r="BY1" s="25">
        <v>475</v>
      </c>
      <c r="BZ1" s="25">
        <v>476</v>
      </c>
      <c r="CA1" s="25">
        <v>477</v>
      </c>
      <c r="CB1" s="25">
        <v>478</v>
      </c>
      <c r="CC1" s="25">
        <v>479</v>
      </c>
      <c r="CD1" s="25">
        <v>480</v>
      </c>
      <c r="CE1" s="25">
        <v>481</v>
      </c>
      <c r="CF1" s="25">
        <v>482</v>
      </c>
      <c r="CG1" s="25">
        <v>483</v>
      </c>
      <c r="CH1" s="25">
        <v>484</v>
      </c>
      <c r="CI1" s="25">
        <v>485</v>
      </c>
      <c r="CJ1" s="25">
        <v>486</v>
      </c>
      <c r="CK1" s="25">
        <v>487</v>
      </c>
      <c r="CL1" s="25">
        <v>488</v>
      </c>
      <c r="CM1" s="25">
        <v>489</v>
      </c>
      <c r="CN1" s="25">
        <v>490</v>
      </c>
      <c r="CO1" s="25">
        <v>491</v>
      </c>
      <c r="CP1" s="25">
        <v>492</v>
      </c>
      <c r="CQ1" s="25">
        <v>493</v>
      </c>
      <c r="CR1" s="25">
        <v>494</v>
      </c>
      <c r="CS1" s="25">
        <v>495</v>
      </c>
      <c r="CT1" s="25">
        <v>496</v>
      </c>
      <c r="CU1" s="25">
        <v>497</v>
      </c>
      <c r="CV1" s="25">
        <v>498</v>
      </c>
      <c r="CW1" s="25">
        <v>499</v>
      </c>
      <c r="CX1" s="25">
        <v>500</v>
      </c>
      <c r="CY1" s="25">
        <v>501</v>
      </c>
      <c r="CZ1" s="25">
        <v>502</v>
      </c>
      <c r="DA1" s="25">
        <v>503</v>
      </c>
      <c r="DB1" s="25">
        <v>504</v>
      </c>
      <c r="DC1" s="25">
        <v>505</v>
      </c>
      <c r="DD1" s="25">
        <v>506</v>
      </c>
      <c r="DE1" s="25">
        <v>507</v>
      </c>
      <c r="DF1" s="25">
        <v>508</v>
      </c>
      <c r="DG1" s="25">
        <v>509</v>
      </c>
      <c r="DH1" s="25">
        <v>510</v>
      </c>
      <c r="DI1" s="25">
        <v>511</v>
      </c>
      <c r="DJ1" s="25">
        <v>512</v>
      </c>
      <c r="DK1" s="25">
        <v>513</v>
      </c>
      <c r="DL1" s="25">
        <v>514</v>
      </c>
      <c r="DM1" s="25">
        <v>515</v>
      </c>
      <c r="DN1" s="25">
        <v>516</v>
      </c>
      <c r="DO1" s="25">
        <v>517</v>
      </c>
      <c r="DP1" s="25">
        <v>518</v>
      </c>
      <c r="DQ1" s="25">
        <v>519</v>
      </c>
      <c r="DR1" s="25">
        <v>520</v>
      </c>
      <c r="DS1" s="25">
        <v>521</v>
      </c>
      <c r="DT1" s="25">
        <v>522</v>
      </c>
      <c r="DU1" s="25">
        <v>523</v>
      </c>
      <c r="DV1" s="25">
        <v>524</v>
      </c>
      <c r="DW1" s="25">
        <v>525</v>
      </c>
      <c r="DX1" s="25">
        <v>526</v>
      </c>
      <c r="DY1" s="25">
        <v>527</v>
      </c>
      <c r="DZ1" s="25">
        <v>528</v>
      </c>
      <c r="EA1" s="25">
        <v>529</v>
      </c>
      <c r="EB1" s="25">
        <v>530</v>
      </c>
      <c r="EC1" s="25">
        <v>531</v>
      </c>
      <c r="ED1" s="25">
        <v>532</v>
      </c>
      <c r="EE1" s="25">
        <v>533</v>
      </c>
      <c r="EF1" s="25">
        <v>534</v>
      </c>
      <c r="EG1" s="25">
        <v>535</v>
      </c>
      <c r="EH1" s="25">
        <v>536</v>
      </c>
      <c r="EI1" s="25">
        <v>537</v>
      </c>
      <c r="EJ1" s="25">
        <v>538</v>
      </c>
      <c r="EK1" s="25">
        <v>539</v>
      </c>
      <c r="EL1" s="25">
        <v>540</v>
      </c>
      <c r="EM1" s="25">
        <v>541</v>
      </c>
      <c r="EN1" s="25">
        <v>542</v>
      </c>
      <c r="EO1" s="25">
        <v>543</v>
      </c>
      <c r="EP1" s="25">
        <v>544</v>
      </c>
      <c r="EQ1" s="25">
        <v>545</v>
      </c>
      <c r="ER1" s="25">
        <v>546</v>
      </c>
      <c r="ES1" s="25">
        <v>547</v>
      </c>
      <c r="ET1" s="25">
        <v>548</v>
      </c>
      <c r="EU1" s="25">
        <v>549</v>
      </c>
      <c r="EV1" s="25">
        <v>550</v>
      </c>
      <c r="EW1" s="25">
        <v>551</v>
      </c>
      <c r="EX1" s="25">
        <v>552</v>
      </c>
      <c r="EY1" s="25">
        <v>553</v>
      </c>
      <c r="EZ1" s="25">
        <v>554</v>
      </c>
      <c r="FA1" s="25">
        <v>555</v>
      </c>
      <c r="FB1" s="25">
        <v>556</v>
      </c>
      <c r="FC1" s="25">
        <v>557</v>
      </c>
      <c r="FD1" s="25">
        <v>558</v>
      </c>
      <c r="FE1" s="25">
        <v>559</v>
      </c>
      <c r="FF1" s="25">
        <v>560</v>
      </c>
      <c r="FG1" s="25">
        <v>561</v>
      </c>
      <c r="FH1" s="25">
        <v>562</v>
      </c>
      <c r="FI1" s="25">
        <v>563</v>
      </c>
      <c r="FJ1" s="25">
        <v>564</v>
      </c>
      <c r="FK1" s="25">
        <v>565</v>
      </c>
      <c r="FL1" s="25">
        <v>566</v>
      </c>
      <c r="FM1" s="25">
        <v>567</v>
      </c>
      <c r="FN1" s="25">
        <v>568</v>
      </c>
      <c r="FO1" s="25">
        <v>569</v>
      </c>
      <c r="FP1" s="25">
        <v>570</v>
      </c>
      <c r="FQ1" s="25">
        <v>571</v>
      </c>
      <c r="FR1" s="25">
        <v>572</v>
      </c>
      <c r="FS1" s="25">
        <v>573</v>
      </c>
      <c r="FT1" s="25">
        <v>574</v>
      </c>
      <c r="FU1" s="25">
        <v>575</v>
      </c>
      <c r="FV1" s="25">
        <v>576</v>
      </c>
      <c r="FW1" s="25">
        <v>577</v>
      </c>
      <c r="FX1" s="25">
        <v>578</v>
      </c>
      <c r="FY1" s="25">
        <v>579</v>
      </c>
      <c r="FZ1" s="25">
        <v>580</v>
      </c>
      <c r="GA1" s="25">
        <v>581</v>
      </c>
      <c r="GB1" s="25">
        <v>582</v>
      </c>
      <c r="GC1" s="25">
        <v>583</v>
      </c>
      <c r="GD1" s="25">
        <v>584</v>
      </c>
      <c r="GE1" s="25">
        <v>585</v>
      </c>
      <c r="GF1" s="25">
        <v>586</v>
      </c>
      <c r="GG1" s="25">
        <v>587</v>
      </c>
      <c r="GH1" s="25">
        <v>588</v>
      </c>
      <c r="GI1" s="25">
        <v>589</v>
      </c>
      <c r="GJ1" s="25">
        <v>590</v>
      </c>
      <c r="GK1" s="25">
        <v>591</v>
      </c>
      <c r="GL1" s="25">
        <v>592</v>
      </c>
      <c r="GM1" s="25">
        <v>593</v>
      </c>
      <c r="GN1" s="25">
        <v>594</v>
      </c>
      <c r="GO1" s="25">
        <v>595</v>
      </c>
      <c r="GP1" s="25">
        <v>596</v>
      </c>
      <c r="GQ1" s="25">
        <v>597</v>
      </c>
      <c r="GR1" s="25">
        <v>598</v>
      </c>
      <c r="GS1" s="25">
        <v>599</v>
      </c>
      <c r="GT1" s="25">
        <v>600</v>
      </c>
      <c r="GU1" s="25">
        <v>601</v>
      </c>
      <c r="GV1" s="25">
        <v>602</v>
      </c>
      <c r="GW1" s="25">
        <v>603</v>
      </c>
      <c r="GX1" s="25">
        <v>604</v>
      </c>
      <c r="GY1" s="25">
        <v>605</v>
      </c>
      <c r="GZ1" s="25">
        <v>606</v>
      </c>
      <c r="HA1" s="25">
        <v>607</v>
      </c>
      <c r="HB1" s="25">
        <v>608</v>
      </c>
      <c r="HC1" s="25">
        <v>609</v>
      </c>
      <c r="HD1" s="25">
        <v>610</v>
      </c>
      <c r="HE1" s="25">
        <v>611</v>
      </c>
      <c r="HF1" s="25">
        <v>612</v>
      </c>
      <c r="HG1" s="25">
        <v>613</v>
      </c>
      <c r="HH1" s="25">
        <v>614</v>
      </c>
      <c r="HI1" s="25">
        <v>615</v>
      </c>
      <c r="HJ1" s="25">
        <v>616</v>
      </c>
      <c r="HK1" s="25">
        <v>617</v>
      </c>
      <c r="HL1" s="25">
        <v>618</v>
      </c>
      <c r="HM1" s="25">
        <v>619</v>
      </c>
      <c r="HN1" s="25">
        <v>620</v>
      </c>
      <c r="HO1" s="25">
        <v>621</v>
      </c>
      <c r="HP1" s="25">
        <v>622</v>
      </c>
      <c r="HQ1" s="25">
        <v>623</v>
      </c>
      <c r="HR1" s="25">
        <v>624</v>
      </c>
      <c r="HS1" s="25">
        <v>625</v>
      </c>
      <c r="HT1" s="25">
        <v>626</v>
      </c>
      <c r="HU1" s="25">
        <v>627</v>
      </c>
      <c r="HV1" s="25">
        <v>628</v>
      </c>
      <c r="HW1" s="25">
        <v>629</v>
      </c>
      <c r="HX1" s="25">
        <v>630</v>
      </c>
      <c r="HY1" s="25">
        <v>631</v>
      </c>
      <c r="HZ1" s="25">
        <v>632</v>
      </c>
      <c r="IA1" s="25">
        <v>633</v>
      </c>
      <c r="IB1" s="25">
        <v>634</v>
      </c>
      <c r="IC1" s="25">
        <v>635</v>
      </c>
      <c r="ID1" s="25">
        <v>636</v>
      </c>
      <c r="IE1" s="25">
        <v>637</v>
      </c>
      <c r="IF1" s="25">
        <v>638</v>
      </c>
      <c r="IG1" s="25">
        <v>639</v>
      </c>
      <c r="IH1" s="25">
        <v>640</v>
      </c>
      <c r="II1" s="25">
        <v>641</v>
      </c>
      <c r="IJ1" s="25">
        <v>642</v>
      </c>
      <c r="IK1" s="25">
        <v>643</v>
      </c>
      <c r="IL1" s="25">
        <v>644</v>
      </c>
      <c r="IM1" s="25">
        <v>645</v>
      </c>
      <c r="IN1" s="25">
        <v>646</v>
      </c>
      <c r="IO1" s="25">
        <v>647</v>
      </c>
      <c r="IP1" s="25">
        <v>648</v>
      </c>
      <c r="IQ1" s="25">
        <v>649</v>
      </c>
      <c r="IR1" s="25">
        <v>650</v>
      </c>
      <c r="IS1" s="25">
        <v>651</v>
      </c>
      <c r="IT1" s="25">
        <v>652</v>
      </c>
      <c r="IU1" s="25">
        <v>653</v>
      </c>
      <c r="IV1" s="25">
        <v>654</v>
      </c>
      <c r="IW1" s="25">
        <v>655</v>
      </c>
      <c r="IX1" s="25">
        <v>656</v>
      </c>
      <c r="IY1" s="25">
        <v>657</v>
      </c>
      <c r="IZ1" s="25">
        <v>658</v>
      </c>
      <c r="JA1" s="25">
        <v>659</v>
      </c>
      <c r="JB1" s="25">
        <v>660</v>
      </c>
      <c r="JC1" s="25">
        <v>661</v>
      </c>
      <c r="JD1" s="25">
        <v>662</v>
      </c>
      <c r="JE1" s="25">
        <v>663</v>
      </c>
      <c r="JF1" s="25">
        <v>664</v>
      </c>
      <c r="JG1" s="25">
        <v>665</v>
      </c>
      <c r="JH1" s="25">
        <v>666</v>
      </c>
      <c r="JI1" s="25">
        <v>667</v>
      </c>
      <c r="JJ1" s="25">
        <v>668</v>
      </c>
      <c r="JK1" s="25">
        <v>669</v>
      </c>
      <c r="JL1" s="25">
        <v>670</v>
      </c>
      <c r="JM1" s="25">
        <v>671</v>
      </c>
      <c r="JN1" s="25">
        <v>672</v>
      </c>
      <c r="JO1" s="25">
        <v>673</v>
      </c>
      <c r="JP1" s="25">
        <v>674</v>
      </c>
      <c r="JQ1" s="25">
        <v>675</v>
      </c>
      <c r="JR1" s="25">
        <v>676</v>
      </c>
      <c r="JS1" s="25">
        <v>677</v>
      </c>
      <c r="JT1" s="25">
        <v>678</v>
      </c>
      <c r="JU1" s="25">
        <v>679</v>
      </c>
      <c r="JV1" s="25">
        <v>680</v>
      </c>
      <c r="JW1" s="25">
        <v>681</v>
      </c>
      <c r="JX1" s="25">
        <v>682</v>
      </c>
      <c r="JY1" s="25">
        <v>683</v>
      </c>
      <c r="JZ1" s="25">
        <v>684</v>
      </c>
      <c r="KA1" s="25">
        <v>685</v>
      </c>
      <c r="KB1" s="25">
        <v>686</v>
      </c>
      <c r="KC1" s="25">
        <v>687</v>
      </c>
      <c r="KD1" s="25">
        <v>688</v>
      </c>
      <c r="KE1" s="25">
        <v>689</v>
      </c>
      <c r="KF1" s="25">
        <v>690</v>
      </c>
      <c r="KG1" s="25">
        <v>691</v>
      </c>
      <c r="KH1" s="25">
        <v>692</v>
      </c>
      <c r="KI1" s="25">
        <v>693</v>
      </c>
      <c r="KJ1" s="25">
        <v>694</v>
      </c>
      <c r="KK1" s="25">
        <v>695</v>
      </c>
      <c r="KL1" s="25">
        <v>696</v>
      </c>
      <c r="KM1" s="25">
        <v>697</v>
      </c>
      <c r="KN1" s="25">
        <v>698</v>
      </c>
      <c r="KO1" s="25">
        <v>699</v>
      </c>
      <c r="KP1" s="25">
        <v>700</v>
      </c>
      <c r="KQ1" s="25">
        <v>701</v>
      </c>
      <c r="KR1" s="25">
        <v>702</v>
      </c>
      <c r="KS1" s="25">
        <v>703</v>
      </c>
      <c r="KT1" s="25">
        <v>704</v>
      </c>
      <c r="KU1" s="25">
        <v>705</v>
      </c>
      <c r="KV1" s="25">
        <v>706</v>
      </c>
      <c r="KW1" s="25">
        <v>707</v>
      </c>
      <c r="KX1" s="25">
        <v>708</v>
      </c>
      <c r="KY1" s="25">
        <v>709</v>
      </c>
      <c r="KZ1" s="25">
        <v>710</v>
      </c>
      <c r="LA1" s="25">
        <v>711</v>
      </c>
      <c r="LB1" s="25">
        <v>712</v>
      </c>
      <c r="LC1" s="25">
        <v>713</v>
      </c>
      <c r="LD1" s="25">
        <v>714</v>
      </c>
      <c r="LE1" s="25">
        <v>715</v>
      </c>
      <c r="LF1" s="25">
        <v>716</v>
      </c>
      <c r="LG1" s="25">
        <v>717</v>
      </c>
      <c r="LH1" s="25">
        <v>718</v>
      </c>
      <c r="LI1" s="25">
        <v>719</v>
      </c>
      <c r="LJ1" s="25">
        <v>720</v>
      </c>
      <c r="LK1" s="25">
        <v>721</v>
      </c>
      <c r="LL1" s="25">
        <v>722</v>
      </c>
      <c r="LM1" s="25">
        <v>723</v>
      </c>
      <c r="LN1" s="25">
        <v>724</v>
      </c>
      <c r="LO1" s="25">
        <v>725</v>
      </c>
      <c r="LP1" s="25">
        <v>726</v>
      </c>
      <c r="LQ1" s="25">
        <v>727</v>
      </c>
      <c r="LR1" s="25">
        <v>728</v>
      </c>
      <c r="LS1" s="25">
        <v>729</v>
      </c>
      <c r="LT1" s="25">
        <v>730</v>
      </c>
      <c r="LU1" s="25">
        <v>731</v>
      </c>
      <c r="LV1" s="25">
        <v>732</v>
      </c>
      <c r="LW1" s="25">
        <v>733</v>
      </c>
      <c r="LX1" s="25">
        <v>734</v>
      </c>
      <c r="LY1" s="25">
        <v>735</v>
      </c>
      <c r="LZ1" s="25">
        <v>736</v>
      </c>
      <c r="MA1" s="25">
        <v>737</v>
      </c>
      <c r="MB1" s="25">
        <v>738</v>
      </c>
      <c r="MC1" s="25">
        <v>739</v>
      </c>
      <c r="MD1" s="25">
        <v>740</v>
      </c>
      <c r="ME1" s="25">
        <v>741</v>
      </c>
      <c r="MF1" s="25">
        <v>742</v>
      </c>
      <c r="MG1" s="25">
        <v>743</v>
      </c>
      <c r="MH1" s="25">
        <v>744</v>
      </c>
      <c r="MI1" s="25">
        <v>745</v>
      </c>
      <c r="MJ1" s="25">
        <v>746</v>
      </c>
      <c r="MK1" s="25">
        <v>747</v>
      </c>
      <c r="ML1" s="25">
        <v>748</v>
      </c>
      <c r="MM1" s="25">
        <v>749</v>
      </c>
      <c r="MN1" s="25">
        <v>750</v>
      </c>
      <c r="MO1" s="25">
        <v>751</v>
      </c>
      <c r="MP1" s="25">
        <v>752</v>
      </c>
      <c r="MQ1" s="25">
        <v>753</v>
      </c>
      <c r="MR1" s="25">
        <v>754</v>
      </c>
      <c r="MS1" s="25">
        <v>755</v>
      </c>
      <c r="MT1" s="25">
        <v>756</v>
      </c>
      <c r="MU1" s="25">
        <v>757</v>
      </c>
      <c r="MV1" s="25">
        <v>758</v>
      </c>
      <c r="MW1" s="25">
        <v>759</v>
      </c>
      <c r="MX1" s="25">
        <v>760</v>
      </c>
      <c r="MY1" s="25">
        <v>761</v>
      </c>
      <c r="MZ1" s="25">
        <v>762</v>
      </c>
      <c r="NA1" s="25">
        <v>763</v>
      </c>
      <c r="NB1" s="25">
        <v>764</v>
      </c>
      <c r="NC1" s="25">
        <v>765</v>
      </c>
      <c r="ND1" s="25">
        <v>766</v>
      </c>
      <c r="NE1" s="25">
        <v>767</v>
      </c>
      <c r="NF1" s="25">
        <v>768</v>
      </c>
      <c r="NG1" s="25">
        <v>769</v>
      </c>
      <c r="NH1" s="25">
        <v>770</v>
      </c>
      <c r="NI1" s="25">
        <v>771</v>
      </c>
      <c r="NJ1" s="25">
        <v>772</v>
      </c>
      <c r="NK1" s="25">
        <v>773</v>
      </c>
      <c r="NL1" s="25">
        <v>774</v>
      </c>
      <c r="NM1" s="25">
        <v>775</v>
      </c>
      <c r="NN1" s="25">
        <v>776</v>
      </c>
      <c r="NO1" s="25">
        <v>777</v>
      </c>
      <c r="NP1" s="25">
        <v>778</v>
      </c>
      <c r="NQ1" s="25">
        <v>779</v>
      </c>
      <c r="NR1" s="25">
        <v>780</v>
      </c>
      <c r="NS1" s="25">
        <v>781</v>
      </c>
      <c r="NT1" s="25">
        <v>782</v>
      </c>
      <c r="NU1" s="25">
        <v>783</v>
      </c>
      <c r="NV1" s="25">
        <v>784</v>
      </c>
      <c r="NW1" s="25">
        <v>785</v>
      </c>
      <c r="NX1" s="25">
        <v>786</v>
      </c>
      <c r="NY1" s="25">
        <v>787</v>
      </c>
      <c r="NZ1" s="25">
        <v>788</v>
      </c>
      <c r="OA1" s="25">
        <v>789</v>
      </c>
      <c r="OB1" s="25">
        <v>790</v>
      </c>
      <c r="OC1" s="25">
        <v>791</v>
      </c>
      <c r="OD1" s="25">
        <v>792</v>
      </c>
      <c r="OE1" s="25">
        <v>793</v>
      </c>
      <c r="OF1" s="25">
        <v>794</v>
      </c>
      <c r="OG1" s="25">
        <v>795</v>
      </c>
      <c r="OH1" s="25">
        <v>796</v>
      </c>
      <c r="OI1" s="25">
        <v>797</v>
      </c>
      <c r="OJ1" s="25">
        <v>798</v>
      </c>
      <c r="OK1" s="25">
        <v>799</v>
      </c>
      <c r="OL1" s="25">
        <v>800</v>
      </c>
    </row>
    <row r="2" spans="1:402" x14ac:dyDescent="0.2">
      <c r="A2" s="25" t="s">
        <v>12</v>
      </c>
      <c r="B2" s="26">
        <v>2.0817000000000001</v>
      </c>
      <c r="C2" s="26">
        <v>2.0211999999999999</v>
      </c>
      <c r="D2" s="26">
        <v>1.948</v>
      </c>
      <c r="E2" s="26">
        <v>1.9056</v>
      </c>
      <c r="F2" s="26">
        <v>1.8624000000000001</v>
      </c>
      <c r="G2" s="26">
        <v>1.8161</v>
      </c>
      <c r="H2" s="26">
        <v>1.7611000000000001</v>
      </c>
      <c r="I2" s="26">
        <v>1.7197</v>
      </c>
      <c r="J2" s="26">
        <v>1.6760999999999999</v>
      </c>
      <c r="K2" s="26">
        <v>1.6237999999999999</v>
      </c>
      <c r="L2" s="26">
        <v>1.5810999999999999</v>
      </c>
      <c r="M2" s="26">
        <v>1.5382</v>
      </c>
      <c r="N2" s="26">
        <v>1.4984</v>
      </c>
      <c r="O2" s="26">
        <v>1.4594</v>
      </c>
      <c r="P2" s="26">
        <v>1.4208000000000001</v>
      </c>
      <c r="Q2" s="26">
        <v>1.3765000000000001</v>
      </c>
      <c r="R2" s="26">
        <v>1.3299000000000001</v>
      </c>
      <c r="S2" s="26">
        <v>1.2971999999999999</v>
      </c>
      <c r="T2" s="26">
        <v>1.2603</v>
      </c>
      <c r="U2" s="26">
        <v>1.2263999999999999</v>
      </c>
      <c r="V2" s="26">
        <v>1.1994</v>
      </c>
      <c r="W2" s="26">
        <v>1.1651</v>
      </c>
      <c r="X2" s="26">
        <v>1.1317999999999999</v>
      </c>
      <c r="Y2" s="26">
        <v>1.1077999999999999</v>
      </c>
      <c r="Z2" s="26">
        <v>1.0839000000000001</v>
      </c>
      <c r="AA2" s="26">
        <v>1.0608</v>
      </c>
      <c r="AB2" s="26">
        <v>1.0306</v>
      </c>
      <c r="AC2" s="26">
        <v>1.006</v>
      </c>
      <c r="AD2" s="26">
        <v>0.97789999999999999</v>
      </c>
      <c r="AE2" s="26">
        <v>0.95330000000000004</v>
      </c>
      <c r="AF2" s="26">
        <v>0.93079999999999996</v>
      </c>
      <c r="AG2" s="26">
        <v>0.90769999999999995</v>
      </c>
      <c r="AH2" s="26">
        <v>0.88649999999999995</v>
      </c>
      <c r="AI2" s="26">
        <v>0.86860000000000004</v>
      </c>
      <c r="AJ2" s="26">
        <v>0.84540000000000004</v>
      </c>
      <c r="AK2" s="26">
        <v>0.82369999999999999</v>
      </c>
      <c r="AL2" s="26">
        <v>0.80689999999999995</v>
      </c>
      <c r="AM2" s="26">
        <v>0.79110000000000003</v>
      </c>
      <c r="AN2" s="26">
        <v>0.77780000000000005</v>
      </c>
      <c r="AO2" s="26">
        <v>0.76039999999999996</v>
      </c>
      <c r="AP2" s="26">
        <v>0.74360000000000004</v>
      </c>
      <c r="AQ2" s="26">
        <v>0.73119999999999996</v>
      </c>
      <c r="AR2" s="26">
        <v>0.71909999999999996</v>
      </c>
      <c r="AS2" s="26">
        <v>0.70530000000000004</v>
      </c>
      <c r="AT2" s="26">
        <v>0.69399999999999995</v>
      </c>
      <c r="AU2" s="26">
        <v>0.68169999999999997</v>
      </c>
      <c r="AV2" s="26">
        <v>0.66779999999999995</v>
      </c>
      <c r="AW2" s="26">
        <v>0.6593</v>
      </c>
      <c r="AX2" s="26">
        <v>0.65</v>
      </c>
      <c r="AY2" s="26">
        <v>0.63929999999999998</v>
      </c>
      <c r="AZ2" s="26">
        <v>0.63060000000000005</v>
      </c>
      <c r="BA2" s="26">
        <v>0.62039999999999995</v>
      </c>
      <c r="BB2" s="26">
        <v>0.61099999999999999</v>
      </c>
      <c r="BC2" s="26">
        <v>0.60329999999999995</v>
      </c>
      <c r="BD2" s="26">
        <v>0.59470000000000001</v>
      </c>
      <c r="BE2" s="26">
        <v>0.58440000000000003</v>
      </c>
      <c r="BF2" s="26">
        <v>0.5776</v>
      </c>
      <c r="BG2" s="26">
        <v>0.56930000000000003</v>
      </c>
      <c r="BH2" s="26">
        <v>0.56079999999999997</v>
      </c>
      <c r="BI2" s="26">
        <v>0.55520000000000003</v>
      </c>
      <c r="BJ2" s="26">
        <v>0.54820000000000002</v>
      </c>
      <c r="BK2" s="26">
        <v>0.54279999999999995</v>
      </c>
      <c r="BL2" s="26">
        <v>0.53739999999999999</v>
      </c>
      <c r="BM2" s="26">
        <v>0.53110000000000002</v>
      </c>
      <c r="BN2" s="26">
        <v>0.52470000000000006</v>
      </c>
      <c r="BO2" s="26">
        <v>0.51910000000000001</v>
      </c>
      <c r="BP2" s="26">
        <v>0.51259999999999994</v>
      </c>
      <c r="BQ2" s="26">
        <v>0.50739999999999996</v>
      </c>
      <c r="BR2" s="26">
        <v>0.50090000000000001</v>
      </c>
      <c r="BS2" s="26">
        <v>0.49569999999999997</v>
      </c>
      <c r="BT2" s="26">
        <v>0.49170000000000003</v>
      </c>
      <c r="BU2" s="26">
        <v>0.4864</v>
      </c>
      <c r="BV2" s="26">
        <v>0.48159999999999997</v>
      </c>
      <c r="BW2" s="26">
        <v>0.47610000000000002</v>
      </c>
      <c r="BX2" s="26">
        <v>0.47149999999999997</v>
      </c>
      <c r="BY2" s="26">
        <v>0.46579999999999999</v>
      </c>
      <c r="BZ2" s="26">
        <v>0.46100000000000002</v>
      </c>
      <c r="CA2" s="26">
        <v>0.45779999999999998</v>
      </c>
      <c r="CB2" s="26">
        <v>0.45419999999999999</v>
      </c>
      <c r="CC2" s="26">
        <v>0.44719999999999999</v>
      </c>
      <c r="CD2" s="26">
        <v>0.44190000000000002</v>
      </c>
      <c r="CE2" s="26">
        <v>0.437</v>
      </c>
      <c r="CF2" s="26">
        <v>0.43340000000000001</v>
      </c>
      <c r="CG2" s="26">
        <v>0.43120000000000003</v>
      </c>
      <c r="CH2" s="26">
        <v>0.4264</v>
      </c>
      <c r="CI2" s="26">
        <v>0.42370000000000002</v>
      </c>
      <c r="CJ2" s="26">
        <v>0.42220000000000002</v>
      </c>
      <c r="CK2" s="26">
        <v>0.41870000000000002</v>
      </c>
      <c r="CL2" s="26">
        <v>0.41549999999999998</v>
      </c>
      <c r="CM2" s="26">
        <v>0.40949999999999998</v>
      </c>
      <c r="CN2" s="26">
        <v>0.40670000000000001</v>
      </c>
      <c r="CO2" s="26">
        <v>0.40310000000000001</v>
      </c>
      <c r="CP2" s="26">
        <v>0.39950000000000002</v>
      </c>
      <c r="CQ2" s="26">
        <v>0.39550000000000002</v>
      </c>
      <c r="CR2" s="26">
        <v>0.39279999999999998</v>
      </c>
      <c r="CS2" s="26">
        <v>0.38819999999999999</v>
      </c>
      <c r="CT2" s="26">
        <v>0.38519999999999999</v>
      </c>
      <c r="CU2" s="26">
        <v>0.3805</v>
      </c>
      <c r="CV2" s="26">
        <v>0.3755</v>
      </c>
      <c r="CW2" s="26">
        <v>0.37259999999999999</v>
      </c>
      <c r="CX2" s="26">
        <v>0.36840000000000001</v>
      </c>
      <c r="CY2" s="26">
        <v>0.3649</v>
      </c>
      <c r="CZ2" s="26">
        <v>0.3614</v>
      </c>
      <c r="DA2" s="26">
        <v>0.3569</v>
      </c>
      <c r="DB2" s="26">
        <v>0.35289999999999999</v>
      </c>
      <c r="DC2" s="26">
        <v>0.34849999999999998</v>
      </c>
      <c r="DD2" s="26">
        <v>0.34699999999999998</v>
      </c>
      <c r="DE2" s="26">
        <v>0.3417</v>
      </c>
      <c r="DF2" s="26">
        <v>0.33879999999999999</v>
      </c>
      <c r="DG2" s="26">
        <v>0.33600000000000002</v>
      </c>
      <c r="DH2" s="26">
        <v>0.33189999999999997</v>
      </c>
      <c r="DI2" s="26">
        <v>0.32719999999999999</v>
      </c>
      <c r="DJ2" s="26">
        <v>0.32490000000000002</v>
      </c>
      <c r="DK2" s="26">
        <v>0.3221</v>
      </c>
      <c r="DL2" s="26">
        <v>0.31580000000000003</v>
      </c>
      <c r="DM2" s="26">
        <v>0.31280000000000002</v>
      </c>
      <c r="DN2" s="26">
        <v>0.31</v>
      </c>
      <c r="DO2" s="26">
        <v>0.30599999999999999</v>
      </c>
      <c r="DP2" s="26">
        <v>0.30099999999999999</v>
      </c>
      <c r="DQ2" s="26">
        <v>0.2964</v>
      </c>
      <c r="DR2" s="26">
        <v>0.29509999999999997</v>
      </c>
      <c r="DS2" s="26">
        <v>0.29060000000000002</v>
      </c>
      <c r="DT2" s="26">
        <v>0.28510000000000002</v>
      </c>
      <c r="DU2" s="26">
        <v>0.28239999999999998</v>
      </c>
      <c r="DV2" s="26">
        <v>0.27810000000000001</v>
      </c>
      <c r="DW2" s="26">
        <v>0.27389999999999998</v>
      </c>
      <c r="DX2" s="26">
        <v>0.26840000000000003</v>
      </c>
      <c r="DY2" s="26">
        <v>0.26550000000000001</v>
      </c>
      <c r="DZ2" s="26">
        <v>0.26350000000000001</v>
      </c>
      <c r="EA2" s="26">
        <v>0.2601</v>
      </c>
      <c r="EB2" s="26">
        <v>0.25509999999999999</v>
      </c>
      <c r="EC2" s="26">
        <v>0.25319999999999998</v>
      </c>
      <c r="ED2" s="26">
        <v>0.24970000000000001</v>
      </c>
      <c r="EE2" s="26">
        <v>0.24610000000000001</v>
      </c>
      <c r="EF2" s="26">
        <v>0.24079999999999999</v>
      </c>
      <c r="EG2" s="26">
        <v>0.2369</v>
      </c>
      <c r="EH2" s="26">
        <v>0.23330000000000001</v>
      </c>
      <c r="EI2" s="26">
        <v>0.22939999999999999</v>
      </c>
      <c r="EJ2" s="26">
        <v>0.224</v>
      </c>
      <c r="EK2" s="26">
        <v>0.22059999999999999</v>
      </c>
      <c r="EL2" s="26">
        <v>0.218</v>
      </c>
      <c r="EM2" s="26">
        <v>0.21249999999999999</v>
      </c>
      <c r="EN2" s="26">
        <v>0.2082</v>
      </c>
      <c r="EO2" s="26">
        <v>0.2054</v>
      </c>
      <c r="EP2" s="26">
        <v>0.2026</v>
      </c>
      <c r="EQ2" s="26">
        <v>0.1996</v>
      </c>
      <c r="ER2" s="26">
        <v>0.1948</v>
      </c>
      <c r="ES2" s="26">
        <v>0.18920000000000001</v>
      </c>
      <c r="ET2" s="26">
        <v>0.18509999999999999</v>
      </c>
      <c r="EU2" s="26">
        <v>0.1852</v>
      </c>
      <c r="EV2" s="26">
        <v>0.17960000000000001</v>
      </c>
      <c r="EW2" s="26">
        <v>0.17519999999999999</v>
      </c>
      <c r="EX2" s="26">
        <v>0.17169999999999999</v>
      </c>
      <c r="EY2" s="26">
        <v>0.17030000000000001</v>
      </c>
      <c r="EZ2" s="26">
        <v>0.1656</v>
      </c>
      <c r="FA2" s="26">
        <v>0.16370000000000001</v>
      </c>
      <c r="FB2" s="26">
        <v>0.159</v>
      </c>
      <c r="FC2" s="26">
        <v>0.1555</v>
      </c>
      <c r="FD2" s="26">
        <v>0.1537</v>
      </c>
      <c r="FE2" s="26">
        <v>0.15040000000000001</v>
      </c>
      <c r="FF2" s="26">
        <v>0.1469</v>
      </c>
      <c r="FG2" s="26">
        <v>0.14399999999999999</v>
      </c>
      <c r="FH2" s="26">
        <v>0.14149999999999999</v>
      </c>
      <c r="FI2" s="26">
        <v>0.1384</v>
      </c>
      <c r="FJ2" s="26">
        <v>0.13589999999999999</v>
      </c>
      <c r="FK2" s="26">
        <v>0.13339999999999999</v>
      </c>
      <c r="FL2" s="26">
        <v>0.13139999999999999</v>
      </c>
      <c r="FM2" s="26">
        <v>0.1288</v>
      </c>
      <c r="FN2" s="26">
        <v>0.126</v>
      </c>
      <c r="FO2" s="26">
        <v>0.12429999999999999</v>
      </c>
      <c r="FP2" s="26">
        <v>0.12239999999999999</v>
      </c>
      <c r="FQ2" s="26">
        <v>0.1208</v>
      </c>
      <c r="FR2" s="26">
        <v>0.1177</v>
      </c>
      <c r="FS2" s="26">
        <v>0.1177</v>
      </c>
      <c r="FT2" s="26">
        <v>0.1159</v>
      </c>
      <c r="FU2" s="26">
        <v>0.1134</v>
      </c>
      <c r="FV2" s="26">
        <v>0.1113</v>
      </c>
      <c r="FW2" s="26">
        <v>0.11119999999999999</v>
      </c>
      <c r="FX2" s="26">
        <v>0.11020000000000001</v>
      </c>
      <c r="FY2" s="26">
        <v>0.107</v>
      </c>
      <c r="FZ2" s="26">
        <v>0.1055</v>
      </c>
      <c r="GA2" s="26">
        <v>0.1038</v>
      </c>
      <c r="GB2" s="26">
        <v>0.1045</v>
      </c>
      <c r="GC2" s="26">
        <v>0.1019</v>
      </c>
      <c r="GD2" s="26">
        <v>9.9599999999999994E-2</v>
      </c>
      <c r="GE2" s="26">
        <v>9.8299999999999998E-2</v>
      </c>
      <c r="GF2" s="26">
        <v>9.7100000000000006E-2</v>
      </c>
      <c r="GG2" s="26">
        <v>9.7699999999999995E-2</v>
      </c>
      <c r="GH2" s="26">
        <v>9.5799999999999996E-2</v>
      </c>
      <c r="GI2" s="26">
        <v>9.3100000000000002E-2</v>
      </c>
      <c r="GJ2" s="26">
        <v>9.35E-2</v>
      </c>
      <c r="GK2" s="26">
        <v>9.3399999999999997E-2</v>
      </c>
      <c r="GL2" s="26">
        <v>9.2600000000000002E-2</v>
      </c>
      <c r="GM2" s="26">
        <v>8.9800000000000005E-2</v>
      </c>
      <c r="GN2" s="26">
        <v>8.3900000000000002E-2</v>
      </c>
      <c r="GO2" s="26">
        <v>8.5999999999999993E-2</v>
      </c>
      <c r="GP2" s="26">
        <v>8.8099999999999998E-2</v>
      </c>
      <c r="GQ2" s="26">
        <v>8.72E-2</v>
      </c>
      <c r="GR2" s="26">
        <v>8.3400000000000002E-2</v>
      </c>
      <c r="GS2" s="26">
        <v>8.4400000000000003E-2</v>
      </c>
      <c r="GT2" s="26">
        <v>8.4000000000000005E-2</v>
      </c>
      <c r="GU2" s="26">
        <v>8.5099999999999995E-2</v>
      </c>
      <c r="GV2" s="26">
        <v>8.3099999999999993E-2</v>
      </c>
      <c r="GW2" s="26">
        <v>8.1100000000000005E-2</v>
      </c>
      <c r="GX2" s="26">
        <v>8.2299999999999998E-2</v>
      </c>
      <c r="GY2" s="26">
        <v>8.2799999999999999E-2</v>
      </c>
      <c r="GZ2" s="26">
        <v>8.1199999999999994E-2</v>
      </c>
      <c r="HA2" s="26">
        <v>7.9299999999999995E-2</v>
      </c>
      <c r="HB2" s="26">
        <v>8.1199999999999994E-2</v>
      </c>
      <c r="HC2" s="26">
        <v>7.9699999999999993E-2</v>
      </c>
      <c r="HD2" s="26">
        <v>7.9299999999999995E-2</v>
      </c>
      <c r="HE2" s="26">
        <v>8.0299999999999996E-2</v>
      </c>
      <c r="HF2" s="26">
        <v>7.8600000000000003E-2</v>
      </c>
      <c r="HG2" s="26">
        <v>7.8600000000000003E-2</v>
      </c>
      <c r="HH2" s="26">
        <v>7.8200000000000006E-2</v>
      </c>
      <c r="HI2" s="26">
        <v>7.7100000000000002E-2</v>
      </c>
      <c r="HJ2" s="26">
        <v>7.6700000000000004E-2</v>
      </c>
      <c r="HK2" s="26">
        <v>7.6899999999999996E-2</v>
      </c>
      <c r="HL2" s="26">
        <v>7.5499999999999998E-2</v>
      </c>
      <c r="HM2" s="26">
        <v>7.5600000000000001E-2</v>
      </c>
      <c r="HN2" s="26">
        <v>7.5700000000000003E-2</v>
      </c>
      <c r="HO2" s="26">
        <v>7.4499999999999997E-2</v>
      </c>
      <c r="HP2" s="26">
        <v>7.5200000000000003E-2</v>
      </c>
      <c r="HQ2" s="26">
        <v>7.4300000000000005E-2</v>
      </c>
      <c r="HR2" s="26">
        <v>7.4800000000000005E-2</v>
      </c>
      <c r="HS2" s="26">
        <v>7.4399999999999994E-2</v>
      </c>
      <c r="HT2" s="26">
        <v>7.4099999999999999E-2</v>
      </c>
      <c r="HU2" s="26">
        <v>7.3099999999999998E-2</v>
      </c>
      <c r="HV2" s="26">
        <v>7.4099999999999999E-2</v>
      </c>
      <c r="HW2" s="26">
        <v>7.2599999999999998E-2</v>
      </c>
      <c r="HX2" s="26">
        <v>7.1499999999999994E-2</v>
      </c>
      <c r="HY2" s="26">
        <v>7.3300000000000004E-2</v>
      </c>
      <c r="HZ2" s="26">
        <v>7.1800000000000003E-2</v>
      </c>
      <c r="IA2" s="26">
        <v>7.1900000000000006E-2</v>
      </c>
      <c r="IB2" s="26">
        <v>7.2099999999999997E-2</v>
      </c>
      <c r="IC2" s="26">
        <v>7.1400000000000005E-2</v>
      </c>
      <c r="ID2" s="26">
        <v>7.1900000000000006E-2</v>
      </c>
      <c r="IE2" s="26">
        <v>7.1400000000000005E-2</v>
      </c>
      <c r="IF2" s="26">
        <v>7.22E-2</v>
      </c>
      <c r="IG2" s="26">
        <v>7.1099999999999997E-2</v>
      </c>
      <c r="IH2" s="26">
        <v>7.0999999999999994E-2</v>
      </c>
      <c r="II2" s="26">
        <v>7.0999999999999994E-2</v>
      </c>
      <c r="IJ2" s="26">
        <v>7.1300000000000002E-2</v>
      </c>
      <c r="IK2" s="26">
        <v>7.0000000000000007E-2</v>
      </c>
      <c r="IL2" s="26">
        <v>7.0000000000000007E-2</v>
      </c>
      <c r="IM2" s="26">
        <v>7.1400000000000005E-2</v>
      </c>
      <c r="IN2" s="26">
        <v>7.0099999999999996E-2</v>
      </c>
      <c r="IO2" s="26">
        <v>6.9699999999999998E-2</v>
      </c>
      <c r="IP2" s="26">
        <v>6.9800000000000001E-2</v>
      </c>
      <c r="IQ2" s="26">
        <v>7.0499999999999993E-2</v>
      </c>
      <c r="IR2" s="26">
        <v>7.0199999999999999E-2</v>
      </c>
      <c r="IS2" s="26">
        <v>6.93E-2</v>
      </c>
      <c r="IT2" s="26">
        <v>6.8500000000000005E-2</v>
      </c>
      <c r="IU2" s="26">
        <v>6.8900000000000003E-2</v>
      </c>
      <c r="IV2" s="26">
        <v>6.88E-2</v>
      </c>
      <c r="IW2" s="26">
        <v>6.7599999999999993E-2</v>
      </c>
      <c r="IX2" s="26">
        <v>6.7100000000000007E-2</v>
      </c>
      <c r="IY2" s="26">
        <v>6.7900000000000002E-2</v>
      </c>
      <c r="IZ2" s="26">
        <v>6.8199999999999997E-2</v>
      </c>
      <c r="JA2" s="26">
        <v>6.8400000000000002E-2</v>
      </c>
      <c r="JB2" s="26">
        <v>6.7900000000000002E-2</v>
      </c>
      <c r="JC2" s="26">
        <v>6.7199999999999996E-2</v>
      </c>
      <c r="JD2" s="26">
        <v>6.7599999999999993E-2</v>
      </c>
      <c r="JE2" s="26">
        <v>6.7900000000000002E-2</v>
      </c>
      <c r="JF2" s="26">
        <v>6.7299999999999999E-2</v>
      </c>
      <c r="JG2" s="26">
        <v>6.3E-2</v>
      </c>
      <c r="JH2" s="26">
        <v>6.6799999999999998E-2</v>
      </c>
      <c r="JI2" s="26">
        <v>6.9699999999999998E-2</v>
      </c>
      <c r="JJ2" s="26">
        <v>6.7699999999999996E-2</v>
      </c>
      <c r="JK2" s="26">
        <v>6.3700000000000007E-2</v>
      </c>
      <c r="JL2" s="26">
        <v>6.6799999999999998E-2</v>
      </c>
      <c r="JM2" s="26">
        <v>6.6199999999999995E-2</v>
      </c>
      <c r="JN2" s="26">
        <v>6.6000000000000003E-2</v>
      </c>
      <c r="JO2" s="26">
        <v>6.6199999999999995E-2</v>
      </c>
      <c r="JP2" s="26">
        <v>6.4500000000000002E-2</v>
      </c>
      <c r="JQ2" s="26">
        <v>6.5699999999999995E-2</v>
      </c>
      <c r="JR2" s="26">
        <v>6.6299999999999998E-2</v>
      </c>
      <c r="JS2" s="26">
        <v>6.7299999999999999E-2</v>
      </c>
      <c r="JT2" s="26">
        <v>6.6500000000000004E-2</v>
      </c>
      <c r="JU2" s="26">
        <v>6.5699999999999995E-2</v>
      </c>
      <c r="JV2" s="26">
        <v>6.7299999999999999E-2</v>
      </c>
      <c r="JW2" s="26">
        <v>6.5199999999999994E-2</v>
      </c>
      <c r="JX2" s="26">
        <v>6.2E-2</v>
      </c>
      <c r="JY2" s="26">
        <v>6.4799999999999996E-2</v>
      </c>
      <c r="JZ2" s="26">
        <v>6.6000000000000003E-2</v>
      </c>
      <c r="KA2" s="26">
        <v>6.5699999999999995E-2</v>
      </c>
      <c r="KB2" s="26">
        <v>6.5699999999999995E-2</v>
      </c>
      <c r="KC2" s="26">
        <v>6.6299999999999998E-2</v>
      </c>
      <c r="KD2" s="26">
        <v>6.59E-2</v>
      </c>
      <c r="KE2" s="26">
        <v>6.5799999999999997E-2</v>
      </c>
      <c r="KF2" s="26">
        <v>6.4500000000000002E-2</v>
      </c>
      <c r="KG2" s="26">
        <v>6.5199999999999994E-2</v>
      </c>
      <c r="KH2" s="26">
        <v>6.6600000000000006E-2</v>
      </c>
      <c r="KI2" s="26">
        <v>6.54E-2</v>
      </c>
      <c r="KJ2" s="26">
        <v>6.4899999999999999E-2</v>
      </c>
      <c r="KK2" s="26">
        <v>6.4799999999999996E-2</v>
      </c>
      <c r="KL2" s="26">
        <v>6.4799999999999996E-2</v>
      </c>
      <c r="KM2" s="26">
        <v>6.54E-2</v>
      </c>
      <c r="KN2" s="26">
        <v>6.4199999999999993E-2</v>
      </c>
      <c r="KO2" s="26">
        <v>6.5799999999999997E-2</v>
      </c>
      <c r="KP2" s="26">
        <v>6.5500000000000003E-2</v>
      </c>
      <c r="KQ2" s="26">
        <v>6.4299999999999996E-2</v>
      </c>
      <c r="KR2" s="26">
        <v>6.4399999999999999E-2</v>
      </c>
      <c r="KS2" s="26">
        <v>6.4100000000000004E-2</v>
      </c>
      <c r="KT2" s="26">
        <v>6.4899999999999999E-2</v>
      </c>
      <c r="KU2" s="26">
        <v>6.3700000000000007E-2</v>
      </c>
      <c r="KV2" s="26">
        <v>6.4799999999999996E-2</v>
      </c>
      <c r="KW2" s="26">
        <v>6.5600000000000006E-2</v>
      </c>
      <c r="KX2" s="26">
        <v>6.5600000000000006E-2</v>
      </c>
      <c r="KY2" s="26">
        <v>6.4500000000000002E-2</v>
      </c>
      <c r="KZ2" s="26">
        <v>6.5799999999999997E-2</v>
      </c>
      <c r="LA2" s="26">
        <v>6.5199999999999994E-2</v>
      </c>
      <c r="LB2" s="26">
        <v>6.6299999999999998E-2</v>
      </c>
      <c r="LC2" s="26">
        <v>6.6799999999999998E-2</v>
      </c>
      <c r="LD2" s="26">
        <v>6.4799999999999996E-2</v>
      </c>
      <c r="LE2" s="26">
        <v>6.7699999999999996E-2</v>
      </c>
      <c r="LF2" s="26">
        <v>6.6299999999999998E-2</v>
      </c>
      <c r="LG2" s="26">
        <v>6.6100000000000006E-2</v>
      </c>
      <c r="LH2" s="26">
        <v>6.54E-2</v>
      </c>
      <c r="LI2" s="26">
        <v>6.6000000000000003E-2</v>
      </c>
      <c r="LJ2" s="26">
        <v>6.54E-2</v>
      </c>
      <c r="LK2" s="26">
        <v>6.4799999999999996E-2</v>
      </c>
      <c r="LL2" s="26">
        <v>6.59E-2</v>
      </c>
      <c r="LM2" s="26">
        <v>6.6799999999999998E-2</v>
      </c>
      <c r="LN2" s="26">
        <v>6.6299999999999998E-2</v>
      </c>
      <c r="LO2" s="26">
        <v>6.6100000000000006E-2</v>
      </c>
      <c r="LP2" s="26">
        <v>6.6699999999999995E-2</v>
      </c>
      <c r="LQ2" s="26">
        <v>6.6000000000000003E-2</v>
      </c>
      <c r="LR2" s="26">
        <v>6.6600000000000006E-2</v>
      </c>
      <c r="LS2" s="26">
        <v>6.7199999999999996E-2</v>
      </c>
      <c r="LT2" s="26">
        <v>6.7599999999999993E-2</v>
      </c>
      <c r="LU2" s="26">
        <v>6.6600000000000006E-2</v>
      </c>
      <c r="LV2" s="26">
        <v>6.6799999999999998E-2</v>
      </c>
      <c r="LW2" s="26">
        <v>6.5799999999999997E-2</v>
      </c>
      <c r="LX2" s="26">
        <v>6.6699999999999995E-2</v>
      </c>
      <c r="LY2" s="26">
        <v>6.7299999999999999E-2</v>
      </c>
      <c r="LZ2" s="26">
        <v>6.7100000000000007E-2</v>
      </c>
      <c r="MA2" s="26">
        <v>6.7100000000000007E-2</v>
      </c>
      <c r="MB2" s="26">
        <v>6.8099999999999994E-2</v>
      </c>
      <c r="MC2" s="26">
        <v>6.88E-2</v>
      </c>
      <c r="MD2" s="26">
        <v>6.6699999999999995E-2</v>
      </c>
      <c r="ME2" s="26">
        <v>6.8199999999999997E-2</v>
      </c>
      <c r="MF2" s="26">
        <v>6.83E-2</v>
      </c>
      <c r="MG2" s="26">
        <v>6.6400000000000001E-2</v>
      </c>
      <c r="MH2" s="26">
        <v>6.7599999999999993E-2</v>
      </c>
      <c r="MI2" s="26">
        <v>6.6900000000000001E-2</v>
      </c>
      <c r="MJ2" s="26">
        <v>6.7500000000000004E-2</v>
      </c>
      <c r="MK2" s="26">
        <v>6.5799999999999997E-2</v>
      </c>
      <c r="ML2" s="26">
        <v>6.7599999999999993E-2</v>
      </c>
      <c r="MM2" s="26">
        <v>6.7799999999999999E-2</v>
      </c>
      <c r="MN2" s="26">
        <v>6.6799999999999998E-2</v>
      </c>
      <c r="MO2" s="26">
        <v>6.93E-2</v>
      </c>
      <c r="MP2" s="26">
        <v>7.1999999999999995E-2</v>
      </c>
      <c r="MQ2" s="26">
        <v>6.83E-2</v>
      </c>
      <c r="MR2" s="26">
        <v>6.7400000000000002E-2</v>
      </c>
      <c r="MS2" s="26">
        <v>6.8099999999999994E-2</v>
      </c>
      <c r="MT2" s="26">
        <v>6.83E-2</v>
      </c>
      <c r="MU2" s="26">
        <v>6.8900000000000003E-2</v>
      </c>
      <c r="MV2" s="26">
        <v>6.6600000000000006E-2</v>
      </c>
      <c r="MW2" s="26">
        <v>6.5299999999999997E-2</v>
      </c>
      <c r="MX2" s="26">
        <v>6.7500000000000004E-2</v>
      </c>
      <c r="MY2" s="26">
        <v>6.7000000000000004E-2</v>
      </c>
      <c r="MZ2" s="26">
        <v>6.7100000000000007E-2</v>
      </c>
      <c r="NA2" s="26">
        <v>6.6199999999999995E-2</v>
      </c>
      <c r="NB2" s="26">
        <v>6.6299999999999998E-2</v>
      </c>
      <c r="NC2" s="26">
        <v>7.0499999999999993E-2</v>
      </c>
      <c r="ND2" s="26">
        <v>6.8199999999999997E-2</v>
      </c>
      <c r="NE2" s="26">
        <v>6.7699999999999996E-2</v>
      </c>
      <c r="NF2" s="26">
        <v>6.6900000000000001E-2</v>
      </c>
      <c r="NG2" s="26">
        <v>6.8599999999999994E-2</v>
      </c>
      <c r="NH2" s="26">
        <v>6.7299999999999999E-2</v>
      </c>
      <c r="NI2" s="26">
        <v>6.8900000000000003E-2</v>
      </c>
      <c r="NJ2" s="26">
        <v>6.8099999999999994E-2</v>
      </c>
      <c r="NK2" s="26">
        <v>6.7100000000000007E-2</v>
      </c>
      <c r="NL2" s="26">
        <v>6.2799999999999995E-2</v>
      </c>
      <c r="NM2" s="26">
        <v>6.7400000000000002E-2</v>
      </c>
      <c r="NN2" s="26">
        <v>6.7599999999999993E-2</v>
      </c>
      <c r="NO2" s="26">
        <v>6.6000000000000003E-2</v>
      </c>
      <c r="NP2" s="26">
        <v>6.5100000000000005E-2</v>
      </c>
      <c r="NQ2" s="26">
        <v>6.5000000000000002E-2</v>
      </c>
      <c r="NR2" s="26">
        <v>6.6799999999999998E-2</v>
      </c>
      <c r="NS2" s="26">
        <v>6.5600000000000006E-2</v>
      </c>
      <c r="NT2" s="26">
        <v>6.5799999999999997E-2</v>
      </c>
      <c r="NU2" s="26">
        <v>6.6799999999999998E-2</v>
      </c>
      <c r="NV2" s="26">
        <v>6.6900000000000001E-2</v>
      </c>
      <c r="NW2" s="26">
        <v>6.4899999999999999E-2</v>
      </c>
      <c r="NX2" s="26">
        <v>6.3200000000000006E-2</v>
      </c>
      <c r="NY2" s="26">
        <v>6.54E-2</v>
      </c>
      <c r="NZ2" s="26">
        <v>6.3700000000000007E-2</v>
      </c>
      <c r="OA2" s="26">
        <v>6.3E-2</v>
      </c>
      <c r="OB2" s="26">
        <v>6.4000000000000001E-2</v>
      </c>
      <c r="OC2" s="26">
        <v>6.5500000000000003E-2</v>
      </c>
      <c r="OD2" s="26">
        <v>6.4000000000000001E-2</v>
      </c>
      <c r="OE2" s="26">
        <v>6.3700000000000007E-2</v>
      </c>
      <c r="OF2" s="26">
        <v>6.6199999999999995E-2</v>
      </c>
      <c r="OG2" s="26">
        <v>6.4699999999999994E-2</v>
      </c>
      <c r="OH2" s="26">
        <v>6.4699999999999994E-2</v>
      </c>
      <c r="OI2" s="26">
        <v>6.6500000000000004E-2</v>
      </c>
      <c r="OJ2" s="26">
        <v>7.22E-2</v>
      </c>
      <c r="OK2" s="26">
        <v>6.3899999999999998E-2</v>
      </c>
      <c r="OL2" s="26">
        <v>6.2E-2</v>
      </c>
    </row>
    <row r="3" spans="1:402" x14ac:dyDescent="0.2">
      <c r="A3" s="25" t="s">
        <v>13</v>
      </c>
      <c r="B3" s="26">
        <v>1.9845999999999999</v>
      </c>
      <c r="C3" s="26">
        <v>1.9297</v>
      </c>
      <c r="D3" s="26">
        <v>1.8647</v>
      </c>
      <c r="E3" s="26">
        <v>1.8073999999999999</v>
      </c>
      <c r="F3" s="26">
        <v>1.7827999999999999</v>
      </c>
      <c r="G3" s="26">
        <v>1.7325999999999999</v>
      </c>
      <c r="H3" s="26">
        <v>1.6896</v>
      </c>
      <c r="I3" s="26">
        <v>1.6375999999999999</v>
      </c>
      <c r="J3" s="26">
        <v>1.5927</v>
      </c>
      <c r="K3" s="26">
        <v>1.5489999999999999</v>
      </c>
      <c r="L3" s="26">
        <v>1.5123</v>
      </c>
      <c r="M3" s="26">
        <v>1.462</v>
      </c>
      <c r="N3" s="26">
        <v>1.4268000000000001</v>
      </c>
      <c r="O3" s="26">
        <v>1.3920999999999999</v>
      </c>
      <c r="P3" s="26">
        <v>1.3517999999999999</v>
      </c>
      <c r="Q3" s="26">
        <v>1.3129999999999999</v>
      </c>
      <c r="R3" s="26">
        <v>1.2694000000000001</v>
      </c>
      <c r="S3" s="26">
        <v>1.2367999999999999</v>
      </c>
      <c r="T3" s="26">
        <v>1.2049000000000001</v>
      </c>
      <c r="U3" s="26">
        <v>1.1696</v>
      </c>
      <c r="V3" s="26">
        <v>1.1442000000000001</v>
      </c>
      <c r="W3" s="26">
        <v>1.1085</v>
      </c>
      <c r="X3" s="26">
        <v>1.0841000000000001</v>
      </c>
      <c r="Y3" s="26">
        <v>1.0569999999999999</v>
      </c>
      <c r="Z3" s="26">
        <v>1.0341</v>
      </c>
      <c r="AA3" s="26">
        <v>1.0102</v>
      </c>
      <c r="AB3" s="26">
        <v>0.98150000000000004</v>
      </c>
      <c r="AC3" s="26">
        <v>0.96060000000000001</v>
      </c>
      <c r="AD3" s="26">
        <v>0.93359999999999999</v>
      </c>
      <c r="AE3" s="26">
        <v>0.91069999999999995</v>
      </c>
      <c r="AF3" s="26">
        <v>0.8881</v>
      </c>
      <c r="AG3" s="26">
        <v>0.86799999999999999</v>
      </c>
      <c r="AH3" s="26">
        <v>0.84630000000000005</v>
      </c>
      <c r="AI3" s="26">
        <v>0.83050000000000002</v>
      </c>
      <c r="AJ3" s="26">
        <v>0.80679999999999996</v>
      </c>
      <c r="AK3" s="26">
        <v>0.78459999999999996</v>
      </c>
      <c r="AL3" s="26">
        <v>0.76980000000000004</v>
      </c>
      <c r="AM3" s="26">
        <v>0.75560000000000005</v>
      </c>
      <c r="AN3" s="26">
        <v>0.74160000000000004</v>
      </c>
      <c r="AO3" s="26">
        <v>0.72540000000000004</v>
      </c>
      <c r="AP3" s="26">
        <v>0.70820000000000005</v>
      </c>
      <c r="AQ3" s="26">
        <v>0.69740000000000002</v>
      </c>
      <c r="AR3" s="26">
        <v>0.68610000000000004</v>
      </c>
      <c r="AS3" s="26">
        <v>0.67349999999999999</v>
      </c>
      <c r="AT3" s="26">
        <v>0.66320000000000001</v>
      </c>
      <c r="AU3" s="26">
        <v>0.6512</v>
      </c>
      <c r="AV3" s="26">
        <v>0.63819999999999999</v>
      </c>
      <c r="AW3" s="26">
        <v>0.62870000000000004</v>
      </c>
      <c r="AX3" s="26">
        <v>0.61950000000000005</v>
      </c>
      <c r="AY3" s="26">
        <v>0.60860000000000003</v>
      </c>
      <c r="AZ3" s="26">
        <v>0.60229999999999995</v>
      </c>
      <c r="BA3" s="26">
        <v>0.59189999999999998</v>
      </c>
      <c r="BB3" s="26">
        <v>0.58320000000000005</v>
      </c>
      <c r="BC3" s="26">
        <v>0.57440000000000002</v>
      </c>
      <c r="BD3" s="26">
        <v>0.56759999999999999</v>
      </c>
      <c r="BE3" s="26">
        <v>0.55700000000000005</v>
      </c>
      <c r="BF3" s="26">
        <v>0.55130000000000001</v>
      </c>
      <c r="BG3" s="26">
        <v>0.54320000000000002</v>
      </c>
      <c r="BH3" s="26">
        <v>0.53469999999999995</v>
      </c>
      <c r="BI3" s="26">
        <v>0.52869999999999995</v>
      </c>
      <c r="BJ3" s="26">
        <v>0.52400000000000002</v>
      </c>
      <c r="BK3" s="26">
        <v>0.51980000000000004</v>
      </c>
      <c r="BL3" s="26">
        <v>0.51419999999999999</v>
      </c>
      <c r="BM3" s="26">
        <v>0.50790000000000002</v>
      </c>
      <c r="BN3" s="26">
        <v>0.50129999999999997</v>
      </c>
      <c r="BO3" s="26">
        <v>0.49640000000000001</v>
      </c>
      <c r="BP3" s="26">
        <v>0.4909</v>
      </c>
      <c r="BQ3" s="26">
        <v>0.48499999999999999</v>
      </c>
      <c r="BR3" s="26">
        <v>0.47810000000000002</v>
      </c>
      <c r="BS3" s="26">
        <v>0.47289999999999999</v>
      </c>
      <c r="BT3" s="26">
        <v>0.46970000000000001</v>
      </c>
      <c r="BU3" s="26">
        <v>0.46429999999999999</v>
      </c>
      <c r="BV3" s="26">
        <v>0.4607</v>
      </c>
      <c r="BW3" s="26">
        <v>0.45579999999999998</v>
      </c>
      <c r="BX3" s="26">
        <v>0.4501</v>
      </c>
      <c r="BY3" s="26">
        <v>0.44550000000000001</v>
      </c>
      <c r="BZ3" s="26">
        <v>0.44159999999999999</v>
      </c>
      <c r="CA3" s="26">
        <v>0.4375</v>
      </c>
      <c r="CB3" s="26">
        <v>0.43419999999999997</v>
      </c>
      <c r="CC3" s="26">
        <v>0.42859999999999998</v>
      </c>
      <c r="CD3" s="26">
        <v>0.42399999999999999</v>
      </c>
      <c r="CE3" s="26">
        <v>0.41970000000000002</v>
      </c>
      <c r="CF3" s="26">
        <v>0.41760000000000003</v>
      </c>
      <c r="CG3" s="26">
        <v>0.41489999999999999</v>
      </c>
      <c r="CH3" s="26">
        <v>0.41060000000000002</v>
      </c>
      <c r="CI3" s="26">
        <v>0.4088</v>
      </c>
      <c r="CJ3" s="26">
        <v>0.40570000000000001</v>
      </c>
      <c r="CK3" s="26">
        <v>0.40379999999999999</v>
      </c>
      <c r="CL3" s="26">
        <v>0.40060000000000001</v>
      </c>
      <c r="CM3" s="26">
        <v>0.3947</v>
      </c>
      <c r="CN3" s="26">
        <v>0.39319999999999999</v>
      </c>
      <c r="CO3" s="26">
        <v>0.3896</v>
      </c>
      <c r="CP3" s="26">
        <v>0.3856</v>
      </c>
      <c r="CQ3" s="26">
        <v>0.38190000000000002</v>
      </c>
      <c r="CR3" s="26">
        <v>0.37909999999999999</v>
      </c>
      <c r="CS3" s="26">
        <v>0.37619999999999998</v>
      </c>
      <c r="CT3" s="26">
        <v>0.37340000000000001</v>
      </c>
      <c r="CU3" s="26">
        <v>0.36820000000000003</v>
      </c>
      <c r="CV3" s="26">
        <v>0.36459999999999998</v>
      </c>
      <c r="CW3" s="26">
        <v>0.3609</v>
      </c>
      <c r="CX3" s="26">
        <v>0.35659999999999997</v>
      </c>
      <c r="CY3" s="26">
        <v>0.35349999999999998</v>
      </c>
      <c r="CZ3" s="26">
        <v>0.35010000000000002</v>
      </c>
      <c r="DA3" s="26">
        <v>0.34689999999999999</v>
      </c>
      <c r="DB3" s="26">
        <v>0.34289999999999998</v>
      </c>
      <c r="DC3" s="26">
        <v>0.33989999999999998</v>
      </c>
      <c r="DD3" s="26">
        <v>0.33739999999999998</v>
      </c>
      <c r="DE3" s="26">
        <v>0.33150000000000002</v>
      </c>
      <c r="DF3" s="26">
        <v>0.3286</v>
      </c>
      <c r="DG3" s="26">
        <v>0.32500000000000001</v>
      </c>
      <c r="DH3" s="26">
        <v>0.32200000000000001</v>
      </c>
      <c r="DI3" s="26">
        <v>0.31790000000000002</v>
      </c>
      <c r="DJ3" s="26">
        <v>0.31469999999999998</v>
      </c>
      <c r="DK3" s="26">
        <v>0.31280000000000002</v>
      </c>
      <c r="DL3" s="26">
        <v>0.30809999999999998</v>
      </c>
      <c r="DM3" s="26">
        <v>0.30299999999999999</v>
      </c>
      <c r="DN3" s="26">
        <v>0.30120000000000002</v>
      </c>
      <c r="DO3" s="26">
        <v>0.2964</v>
      </c>
      <c r="DP3" s="26">
        <v>0.29189999999999999</v>
      </c>
      <c r="DQ3" s="26">
        <v>0.28820000000000001</v>
      </c>
      <c r="DR3" s="26">
        <v>0.28620000000000001</v>
      </c>
      <c r="DS3" s="26">
        <v>0.28149999999999997</v>
      </c>
      <c r="DT3" s="26">
        <v>0.27679999999999999</v>
      </c>
      <c r="DU3" s="26">
        <v>0.2732</v>
      </c>
      <c r="DV3" s="26">
        <v>0.27010000000000001</v>
      </c>
      <c r="DW3" s="26">
        <v>0.2651</v>
      </c>
      <c r="DX3" s="26">
        <v>0.26100000000000001</v>
      </c>
      <c r="DY3" s="26">
        <v>0.25879999999999997</v>
      </c>
      <c r="DZ3" s="26">
        <v>0.25530000000000003</v>
      </c>
      <c r="EA3" s="26">
        <v>0.25219999999999998</v>
      </c>
      <c r="EB3" s="26">
        <v>0.247</v>
      </c>
      <c r="EC3" s="26">
        <v>0.2445</v>
      </c>
      <c r="ED3" s="26">
        <v>0.2412</v>
      </c>
      <c r="EE3" s="26">
        <v>0.23619999999999999</v>
      </c>
      <c r="EF3" s="26">
        <v>0.23130000000000001</v>
      </c>
      <c r="EG3" s="26">
        <v>0.2278</v>
      </c>
      <c r="EH3" s="26">
        <v>0.22520000000000001</v>
      </c>
      <c r="EI3" s="26">
        <v>0.2208</v>
      </c>
      <c r="EJ3" s="26">
        <v>0.21590000000000001</v>
      </c>
      <c r="EK3" s="26">
        <v>0.21160000000000001</v>
      </c>
      <c r="EL3" s="26">
        <v>0.20849999999999999</v>
      </c>
      <c r="EM3" s="26">
        <v>0.2039</v>
      </c>
      <c r="EN3" s="26">
        <v>0.2</v>
      </c>
      <c r="EO3" s="26">
        <v>0.19670000000000001</v>
      </c>
      <c r="EP3" s="26">
        <v>0.19420000000000001</v>
      </c>
      <c r="EQ3" s="26">
        <v>0.19089999999999999</v>
      </c>
      <c r="ER3" s="26">
        <v>0.18640000000000001</v>
      </c>
      <c r="ES3" s="26">
        <v>0.18129999999999999</v>
      </c>
      <c r="ET3" s="26">
        <v>0.1782</v>
      </c>
      <c r="EU3" s="26">
        <v>0.17560000000000001</v>
      </c>
      <c r="EV3" s="26">
        <v>0.16950000000000001</v>
      </c>
      <c r="EW3" s="26">
        <v>0.16769999999999999</v>
      </c>
      <c r="EX3" s="26">
        <v>0.16470000000000001</v>
      </c>
      <c r="EY3" s="26">
        <v>0.16039999999999999</v>
      </c>
      <c r="EZ3" s="26">
        <v>0.15570000000000001</v>
      </c>
      <c r="FA3" s="26">
        <v>0.15379999999999999</v>
      </c>
      <c r="FB3" s="26">
        <v>0.15049999999999999</v>
      </c>
      <c r="FC3" s="26">
        <v>0.14499999999999999</v>
      </c>
      <c r="FD3" s="26">
        <v>0.1434</v>
      </c>
      <c r="FE3" s="26">
        <v>0.1399</v>
      </c>
      <c r="FF3" s="26">
        <v>0.13669999999999999</v>
      </c>
      <c r="FG3" s="26">
        <v>0.13389999999999999</v>
      </c>
      <c r="FH3" s="26">
        <v>0.13100000000000001</v>
      </c>
      <c r="FI3" s="26">
        <v>0.12759999999999999</v>
      </c>
      <c r="FJ3" s="26">
        <v>0.12520000000000001</v>
      </c>
      <c r="FK3" s="26">
        <v>0.1229</v>
      </c>
      <c r="FL3" s="26">
        <v>0.12039999999999999</v>
      </c>
      <c r="FM3" s="26">
        <v>0.1183</v>
      </c>
      <c r="FN3" s="26">
        <v>0.11600000000000001</v>
      </c>
      <c r="FO3" s="26">
        <v>0.11310000000000001</v>
      </c>
      <c r="FP3" s="26">
        <v>0.1108</v>
      </c>
      <c r="FQ3" s="26">
        <v>0.11</v>
      </c>
      <c r="FR3" s="26">
        <v>0.107</v>
      </c>
      <c r="FS3" s="26">
        <v>0.1074</v>
      </c>
      <c r="FT3" s="26">
        <v>0.10539999999999999</v>
      </c>
      <c r="FU3" s="26">
        <v>0.1023</v>
      </c>
      <c r="FV3" s="26">
        <v>0.1008</v>
      </c>
      <c r="FW3" s="26">
        <v>0.1008</v>
      </c>
      <c r="FX3" s="26">
        <v>9.9699999999999997E-2</v>
      </c>
      <c r="FY3" s="26">
        <v>9.6600000000000005E-2</v>
      </c>
      <c r="FZ3" s="26">
        <v>9.3899999999999997E-2</v>
      </c>
      <c r="GA3" s="26">
        <v>9.2799999999999994E-2</v>
      </c>
      <c r="GB3" s="26">
        <v>9.3600000000000003E-2</v>
      </c>
      <c r="GC3" s="26">
        <v>9.0399999999999994E-2</v>
      </c>
      <c r="GD3" s="26">
        <v>8.9300000000000004E-2</v>
      </c>
      <c r="GE3" s="26">
        <v>8.6999999999999994E-2</v>
      </c>
      <c r="GF3" s="26">
        <v>8.6599999999999996E-2</v>
      </c>
      <c r="GG3" s="26">
        <v>8.5999999999999993E-2</v>
      </c>
      <c r="GH3" s="26">
        <v>8.5300000000000001E-2</v>
      </c>
      <c r="GI3" s="26">
        <v>8.2600000000000007E-2</v>
      </c>
      <c r="GJ3" s="26">
        <v>8.4400000000000003E-2</v>
      </c>
      <c r="GK3" s="26">
        <v>8.5500000000000007E-2</v>
      </c>
      <c r="GL3" s="26">
        <v>8.1199999999999994E-2</v>
      </c>
      <c r="GM3" s="26">
        <v>7.8700000000000006E-2</v>
      </c>
      <c r="GN3" s="26">
        <v>7.6399999999999996E-2</v>
      </c>
      <c r="GO3" s="26">
        <v>7.85E-2</v>
      </c>
      <c r="GP3" s="26">
        <v>7.7100000000000002E-2</v>
      </c>
      <c r="GQ3" s="26">
        <v>7.5899999999999995E-2</v>
      </c>
      <c r="GR3" s="26">
        <v>7.5600000000000001E-2</v>
      </c>
      <c r="GS3" s="26">
        <v>7.5499999999999998E-2</v>
      </c>
      <c r="GT3" s="26">
        <v>7.4399999999999994E-2</v>
      </c>
      <c r="GU3" s="26">
        <v>7.3300000000000004E-2</v>
      </c>
      <c r="GV3" s="26">
        <v>7.2999999999999995E-2</v>
      </c>
      <c r="GW3" s="26">
        <v>7.1900000000000006E-2</v>
      </c>
      <c r="GX3" s="26">
        <v>7.2300000000000003E-2</v>
      </c>
      <c r="GY3" s="26">
        <v>7.1900000000000006E-2</v>
      </c>
      <c r="GZ3" s="26">
        <v>7.0999999999999994E-2</v>
      </c>
      <c r="HA3" s="26">
        <v>7.0999999999999994E-2</v>
      </c>
      <c r="HB3" s="26">
        <v>6.9199999999999998E-2</v>
      </c>
      <c r="HC3" s="26">
        <v>6.88E-2</v>
      </c>
      <c r="HD3" s="26">
        <v>6.8599999999999994E-2</v>
      </c>
      <c r="HE3" s="26">
        <v>6.9000000000000006E-2</v>
      </c>
      <c r="HF3" s="26">
        <v>6.7599999999999993E-2</v>
      </c>
      <c r="HG3" s="26">
        <v>6.8699999999999997E-2</v>
      </c>
      <c r="HH3" s="26">
        <v>6.7799999999999999E-2</v>
      </c>
      <c r="HI3" s="26">
        <v>6.7199999999999996E-2</v>
      </c>
      <c r="HJ3" s="26">
        <v>6.6699999999999995E-2</v>
      </c>
      <c r="HK3" s="26">
        <v>6.6900000000000001E-2</v>
      </c>
      <c r="HL3" s="26">
        <v>6.5100000000000005E-2</v>
      </c>
      <c r="HM3" s="26">
        <v>6.6900000000000001E-2</v>
      </c>
      <c r="HN3" s="26">
        <v>6.4899999999999999E-2</v>
      </c>
      <c r="HO3" s="26">
        <v>6.3600000000000004E-2</v>
      </c>
      <c r="HP3" s="26">
        <v>6.4899999999999999E-2</v>
      </c>
      <c r="HQ3" s="26">
        <v>6.6600000000000006E-2</v>
      </c>
      <c r="HR3" s="26">
        <v>6.4000000000000001E-2</v>
      </c>
      <c r="HS3" s="26">
        <v>6.3899999999999998E-2</v>
      </c>
      <c r="HT3" s="26">
        <v>6.4299999999999996E-2</v>
      </c>
      <c r="HU3" s="26">
        <v>6.3200000000000006E-2</v>
      </c>
      <c r="HV3" s="26">
        <v>6.4000000000000001E-2</v>
      </c>
      <c r="HW3" s="26">
        <v>6.2100000000000002E-2</v>
      </c>
      <c r="HX3" s="26">
        <v>6.1699999999999998E-2</v>
      </c>
      <c r="HY3" s="26">
        <v>6.2799999999999995E-2</v>
      </c>
      <c r="HZ3" s="26">
        <v>6.1499999999999999E-2</v>
      </c>
      <c r="IA3" s="26">
        <v>6.2399999999999997E-2</v>
      </c>
      <c r="IB3" s="26">
        <v>6.1600000000000002E-2</v>
      </c>
      <c r="IC3" s="26">
        <v>6.2799999999999995E-2</v>
      </c>
      <c r="ID3" s="26">
        <v>6.1100000000000002E-2</v>
      </c>
      <c r="IE3" s="26">
        <v>6.13E-2</v>
      </c>
      <c r="IF3" s="26">
        <v>6.08E-2</v>
      </c>
      <c r="IG3" s="26">
        <v>6.1699999999999998E-2</v>
      </c>
      <c r="IH3" s="26">
        <v>6.1899999999999997E-2</v>
      </c>
      <c r="II3" s="26">
        <v>6.0600000000000001E-2</v>
      </c>
      <c r="IJ3" s="26">
        <v>6.2E-2</v>
      </c>
      <c r="IK3" s="26">
        <v>6.1499999999999999E-2</v>
      </c>
      <c r="IL3" s="26">
        <v>6.1400000000000003E-2</v>
      </c>
      <c r="IM3" s="26">
        <v>5.9200000000000003E-2</v>
      </c>
      <c r="IN3" s="26">
        <v>5.96E-2</v>
      </c>
      <c r="IO3" s="26">
        <v>6.0199999999999997E-2</v>
      </c>
      <c r="IP3" s="26">
        <v>6.0999999999999999E-2</v>
      </c>
      <c r="IQ3" s="26">
        <v>5.8900000000000001E-2</v>
      </c>
      <c r="IR3" s="26">
        <v>5.9400000000000001E-2</v>
      </c>
      <c r="IS3" s="26">
        <v>5.96E-2</v>
      </c>
      <c r="IT3" s="26">
        <v>5.8400000000000001E-2</v>
      </c>
      <c r="IU3" s="26">
        <v>5.9299999999999999E-2</v>
      </c>
      <c r="IV3" s="26">
        <v>5.8700000000000002E-2</v>
      </c>
      <c r="IW3" s="26">
        <v>5.8200000000000002E-2</v>
      </c>
      <c r="IX3" s="26">
        <v>5.74E-2</v>
      </c>
      <c r="IY3" s="26">
        <v>5.8400000000000001E-2</v>
      </c>
      <c r="IZ3" s="26">
        <v>5.7599999999999998E-2</v>
      </c>
      <c r="JA3" s="26">
        <v>5.5399999999999998E-2</v>
      </c>
      <c r="JB3" s="26">
        <v>5.6000000000000001E-2</v>
      </c>
      <c r="JC3" s="26">
        <v>5.8000000000000003E-2</v>
      </c>
      <c r="JD3" s="26">
        <v>5.3999999999999999E-2</v>
      </c>
      <c r="JE3" s="26">
        <v>5.5399999999999998E-2</v>
      </c>
      <c r="JF3" s="26">
        <v>5.74E-2</v>
      </c>
      <c r="JG3" s="26">
        <v>5.7799999999999997E-2</v>
      </c>
      <c r="JH3" s="26">
        <v>5.7500000000000002E-2</v>
      </c>
      <c r="JI3" s="26">
        <v>5.3900000000000003E-2</v>
      </c>
      <c r="JJ3" s="26">
        <v>5.7200000000000001E-2</v>
      </c>
      <c r="JK3" s="26">
        <v>5.6500000000000002E-2</v>
      </c>
      <c r="JL3" s="26">
        <v>6.0499999999999998E-2</v>
      </c>
      <c r="JM3" s="26">
        <v>5.6800000000000003E-2</v>
      </c>
      <c r="JN3" s="26">
        <v>5.2200000000000003E-2</v>
      </c>
      <c r="JO3" s="26">
        <v>5.6099999999999997E-2</v>
      </c>
      <c r="JP3" s="26">
        <v>5.6800000000000003E-2</v>
      </c>
      <c r="JQ3" s="26">
        <v>5.45E-2</v>
      </c>
      <c r="JR3" s="26">
        <v>5.7299999999999997E-2</v>
      </c>
      <c r="JS3" s="26">
        <v>5.6399999999999999E-2</v>
      </c>
      <c r="JT3" s="26">
        <v>5.6800000000000003E-2</v>
      </c>
      <c r="JU3" s="26">
        <v>5.5399999999999998E-2</v>
      </c>
      <c r="JV3" s="26">
        <v>5.6099999999999997E-2</v>
      </c>
      <c r="JW3" s="26">
        <v>5.6800000000000003E-2</v>
      </c>
      <c r="JX3" s="26">
        <v>5.7500000000000002E-2</v>
      </c>
      <c r="JY3" s="26">
        <v>5.6599999999999998E-2</v>
      </c>
      <c r="JZ3" s="26">
        <v>5.4600000000000003E-2</v>
      </c>
      <c r="KA3" s="26">
        <v>5.67E-2</v>
      </c>
      <c r="KB3" s="26">
        <v>5.57E-2</v>
      </c>
      <c r="KC3" s="26">
        <v>5.7700000000000001E-2</v>
      </c>
      <c r="KD3" s="26">
        <v>5.4800000000000001E-2</v>
      </c>
      <c r="KE3" s="26">
        <v>5.4199999999999998E-2</v>
      </c>
      <c r="KF3" s="26">
        <v>5.5500000000000001E-2</v>
      </c>
      <c r="KG3" s="26">
        <v>5.6500000000000002E-2</v>
      </c>
      <c r="KH3" s="26">
        <v>5.5100000000000003E-2</v>
      </c>
      <c r="KI3" s="26">
        <v>5.5100000000000003E-2</v>
      </c>
      <c r="KJ3" s="26">
        <v>5.5899999999999998E-2</v>
      </c>
      <c r="KK3" s="26">
        <v>5.5500000000000001E-2</v>
      </c>
      <c r="KL3" s="26">
        <v>5.4600000000000003E-2</v>
      </c>
      <c r="KM3" s="26">
        <v>5.5199999999999999E-2</v>
      </c>
      <c r="KN3" s="26">
        <v>5.6000000000000001E-2</v>
      </c>
      <c r="KO3" s="26">
        <v>5.7599999999999998E-2</v>
      </c>
      <c r="KP3" s="26">
        <v>5.6000000000000001E-2</v>
      </c>
      <c r="KQ3" s="26">
        <v>5.5300000000000002E-2</v>
      </c>
      <c r="KR3" s="26">
        <v>5.5199999999999999E-2</v>
      </c>
      <c r="KS3" s="26">
        <v>5.6000000000000001E-2</v>
      </c>
      <c r="KT3" s="26">
        <v>5.5199999999999999E-2</v>
      </c>
      <c r="KU3" s="26">
        <v>5.4100000000000002E-2</v>
      </c>
      <c r="KV3" s="26">
        <v>5.4399999999999997E-2</v>
      </c>
      <c r="KW3" s="26">
        <v>5.6399999999999999E-2</v>
      </c>
      <c r="KX3" s="26">
        <v>5.4300000000000001E-2</v>
      </c>
      <c r="KY3" s="26">
        <v>5.5300000000000002E-2</v>
      </c>
      <c r="KZ3" s="26">
        <v>5.8599999999999999E-2</v>
      </c>
      <c r="LA3" s="26">
        <v>5.5399999999999998E-2</v>
      </c>
      <c r="LB3" s="26">
        <v>5.4699999999999999E-2</v>
      </c>
      <c r="LC3" s="26">
        <v>5.6500000000000002E-2</v>
      </c>
      <c r="LD3" s="26">
        <v>5.7000000000000002E-2</v>
      </c>
      <c r="LE3" s="26">
        <v>5.74E-2</v>
      </c>
      <c r="LF3" s="26">
        <v>5.5300000000000002E-2</v>
      </c>
      <c r="LG3" s="26">
        <v>5.6399999999999999E-2</v>
      </c>
      <c r="LH3" s="26">
        <v>5.9400000000000001E-2</v>
      </c>
      <c r="LI3" s="26">
        <v>5.6599999999999998E-2</v>
      </c>
      <c r="LJ3" s="26">
        <v>5.7099999999999998E-2</v>
      </c>
      <c r="LK3" s="26">
        <v>5.8099999999999999E-2</v>
      </c>
      <c r="LL3" s="26">
        <v>5.8099999999999999E-2</v>
      </c>
      <c r="LM3" s="26">
        <v>5.5800000000000002E-2</v>
      </c>
      <c r="LN3" s="26">
        <v>5.6800000000000003E-2</v>
      </c>
      <c r="LO3" s="26">
        <v>5.7200000000000001E-2</v>
      </c>
      <c r="LP3" s="26">
        <v>5.7599999999999998E-2</v>
      </c>
      <c r="LQ3" s="26">
        <v>5.5100000000000003E-2</v>
      </c>
      <c r="LR3" s="26">
        <v>5.8299999999999998E-2</v>
      </c>
      <c r="LS3" s="26">
        <v>5.79E-2</v>
      </c>
      <c r="LT3" s="26">
        <v>5.91E-2</v>
      </c>
      <c r="LU3" s="26">
        <v>5.62E-2</v>
      </c>
      <c r="LV3" s="26">
        <v>5.74E-2</v>
      </c>
      <c r="LW3" s="26">
        <v>5.8299999999999998E-2</v>
      </c>
      <c r="LX3" s="26">
        <v>5.7799999999999997E-2</v>
      </c>
      <c r="LY3" s="26">
        <v>6.08E-2</v>
      </c>
      <c r="LZ3" s="26">
        <v>5.7299999999999997E-2</v>
      </c>
      <c r="MA3" s="26">
        <v>5.8500000000000003E-2</v>
      </c>
      <c r="MB3" s="26">
        <v>5.9400000000000001E-2</v>
      </c>
      <c r="MC3" s="26">
        <v>6.13E-2</v>
      </c>
      <c r="MD3" s="26">
        <v>5.8700000000000002E-2</v>
      </c>
      <c r="ME3" s="26">
        <v>5.9499999999999997E-2</v>
      </c>
      <c r="MF3" s="26">
        <v>5.9799999999999999E-2</v>
      </c>
      <c r="MG3" s="26">
        <v>5.8400000000000001E-2</v>
      </c>
      <c r="MH3" s="26">
        <v>5.9900000000000002E-2</v>
      </c>
      <c r="MI3" s="26">
        <v>5.8799999999999998E-2</v>
      </c>
      <c r="MJ3" s="26">
        <v>5.8799999999999998E-2</v>
      </c>
      <c r="MK3" s="26">
        <v>5.8099999999999999E-2</v>
      </c>
      <c r="ML3" s="26">
        <v>5.9700000000000003E-2</v>
      </c>
      <c r="MM3" s="26">
        <v>5.91E-2</v>
      </c>
      <c r="MN3" s="26">
        <v>5.79E-2</v>
      </c>
      <c r="MO3" s="26">
        <v>6.0600000000000001E-2</v>
      </c>
      <c r="MP3" s="26">
        <v>6.3E-2</v>
      </c>
      <c r="MQ3" s="26">
        <v>6.0400000000000002E-2</v>
      </c>
      <c r="MR3" s="26">
        <v>5.8700000000000002E-2</v>
      </c>
      <c r="MS3" s="26">
        <v>5.79E-2</v>
      </c>
      <c r="MT3" s="26">
        <v>6.0299999999999999E-2</v>
      </c>
      <c r="MU3" s="26">
        <v>5.9900000000000002E-2</v>
      </c>
      <c r="MV3" s="26">
        <v>5.74E-2</v>
      </c>
      <c r="MW3" s="26">
        <v>5.74E-2</v>
      </c>
      <c r="MX3" s="26">
        <v>5.7599999999999998E-2</v>
      </c>
      <c r="MY3" s="26">
        <v>5.8200000000000002E-2</v>
      </c>
      <c r="MZ3" s="26">
        <v>5.7000000000000002E-2</v>
      </c>
      <c r="NA3" s="26">
        <v>5.8400000000000001E-2</v>
      </c>
      <c r="NB3" s="26">
        <v>5.7200000000000001E-2</v>
      </c>
      <c r="NC3" s="26">
        <v>6.1600000000000002E-2</v>
      </c>
      <c r="ND3" s="26">
        <v>5.9299999999999999E-2</v>
      </c>
      <c r="NE3" s="26">
        <v>5.9299999999999999E-2</v>
      </c>
      <c r="NF3" s="26">
        <v>5.8099999999999999E-2</v>
      </c>
      <c r="NG3" s="26">
        <v>5.9499999999999997E-2</v>
      </c>
      <c r="NH3" s="26">
        <v>5.8000000000000003E-2</v>
      </c>
      <c r="NI3" s="26">
        <v>5.8500000000000003E-2</v>
      </c>
      <c r="NJ3" s="26">
        <v>5.3400000000000003E-2</v>
      </c>
      <c r="NK3" s="26">
        <v>5.7000000000000002E-2</v>
      </c>
      <c r="NL3" s="26">
        <v>5.8999999999999997E-2</v>
      </c>
      <c r="NM3" s="26">
        <v>5.8799999999999998E-2</v>
      </c>
      <c r="NN3" s="26">
        <v>5.0200000000000002E-2</v>
      </c>
      <c r="NO3" s="26">
        <v>5.5500000000000001E-2</v>
      </c>
      <c r="NP3" s="26">
        <v>5.7799999999999997E-2</v>
      </c>
      <c r="NQ3" s="26">
        <v>5.7599999999999998E-2</v>
      </c>
      <c r="NR3" s="26">
        <v>5.2499999999999998E-2</v>
      </c>
      <c r="NS3" s="26">
        <v>5.4600000000000003E-2</v>
      </c>
      <c r="NT3" s="26">
        <v>5.7700000000000001E-2</v>
      </c>
      <c r="NU3" s="26">
        <v>5.8599999999999999E-2</v>
      </c>
      <c r="NV3" s="26">
        <v>5.8299999999999998E-2</v>
      </c>
      <c r="NW3" s="26">
        <v>5.4899999999999997E-2</v>
      </c>
      <c r="NX3" s="26">
        <v>5.6500000000000002E-2</v>
      </c>
      <c r="NY3" s="26">
        <v>5.7500000000000002E-2</v>
      </c>
      <c r="NZ3" s="26">
        <v>5.3800000000000001E-2</v>
      </c>
      <c r="OA3" s="26">
        <v>5.7700000000000001E-2</v>
      </c>
      <c r="OB3" s="26">
        <v>5.5399999999999998E-2</v>
      </c>
      <c r="OC3" s="26">
        <v>4.9599999999999998E-2</v>
      </c>
      <c r="OD3" s="26">
        <v>5.0900000000000001E-2</v>
      </c>
      <c r="OE3" s="26">
        <v>5.7799999999999997E-2</v>
      </c>
      <c r="OF3" s="26">
        <v>5.6899999999999999E-2</v>
      </c>
      <c r="OG3" s="26">
        <v>5.1799999999999999E-2</v>
      </c>
      <c r="OH3" s="26">
        <v>5.67E-2</v>
      </c>
      <c r="OI3" s="26">
        <v>5.8900000000000001E-2</v>
      </c>
      <c r="OJ3" s="26">
        <v>6.0499999999999998E-2</v>
      </c>
      <c r="OK3" s="26">
        <v>5.5300000000000002E-2</v>
      </c>
      <c r="OL3" s="26">
        <v>5.6099999999999997E-2</v>
      </c>
    </row>
    <row r="4" spans="1:402" x14ac:dyDescent="0.2">
      <c r="A4" s="25" t="s">
        <v>14</v>
      </c>
      <c r="B4" s="26">
        <v>2.0863999999999998</v>
      </c>
      <c r="C4" s="26">
        <v>2.0318000000000001</v>
      </c>
      <c r="D4" s="26">
        <v>1.9650000000000001</v>
      </c>
      <c r="E4" s="26">
        <v>1.9040999999999999</v>
      </c>
      <c r="F4" s="26">
        <v>1.8763000000000001</v>
      </c>
      <c r="G4" s="26">
        <v>1.8292999999999999</v>
      </c>
      <c r="H4" s="26">
        <v>1.7768999999999999</v>
      </c>
      <c r="I4" s="26">
        <v>1.7306999999999999</v>
      </c>
      <c r="J4" s="26">
        <v>1.6839999999999999</v>
      </c>
      <c r="K4" s="26">
        <v>1.635</v>
      </c>
      <c r="L4" s="26">
        <v>1.599</v>
      </c>
      <c r="M4" s="26">
        <v>1.5485</v>
      </c>
      <c r="N4" s="26">
        <v>1.5103</v>
      </c>
      <c r="O4" s="26">
        <v>1.4723999999999999</v>
      </c>
      <c r="P4" s="26">
        <v>1.4305000000000001</v>
      </c>
      <c r="Q4" s="26">
        <v>1.3909</v>
      </c>
      <c r="R4" s="26">
        <v>1.3488</v>
      </c>
      <c r="S4" s="26">
        <v>1.3072999999999999</v>
      </c>
      <c r="T4" s="26">
        <v>1.2755000000000001</v>
      </c>
      <c r="U4" s="26">
        <v>1.2461</v>
      </c>
      <c r="V4" s="26">
        <v>1.2116</v>
      </c>
      <c r="W4" s="26">
        <v>1.1809000000000001</v>
      </c>
      <c r="X4" s="26">
        <v>1.1508</v>
      </c>
      <c r="Y4" s="26">
        <v>1.1252</v>
      </c>
      <c r="Z4" s="26">
        <v>1.0992</v>
      </c>
      <c r="AA4" s="26">
        <v>1.0730999999999999</v>
      </c>
      <c r="AB4" s="26">
        <v>1.0497000000000001</v>
      </c>
      <c r="AC4" s="26">
        <v>1.0208999999999999</v>
      </c>
      <c r="AD4" s="26">
        <v>0.99370000000000003</v>
      </c>
      <c r="AE4" s="26">
        <v>0.97070000000000001</v>
      </c>
      <c r="AF4" s="26">
        <v>0.94730000000000003</v>
      </c>
      <c r="AG4" s="26">
        <v>0.92500000000000004</v>
      </c>
      <c r="AH4" s="26">
        <v>0.90459999999999996</v>
      </c>
      <c r="AI4" s="26">
        <v>0.88419999999999999</v>
      </c>
      <c r="AJ4" s="26">
        <v>0.86329999999999996</v>
      </c>
      <c r="AK4" s="26">
        <v>0.83940000000000003</v>
      </c>
      <c r="AL4" s="26">
        <v>0.82350000000000001</v>
      </c>
      <c r="AM4" s="26">
        <v>0.80769999999999997</v>
      </c>
      <c r="AN4" s="26">
        <v>0.79200000000000004</v>
      </c>
      <c r="AO4" s="26">
        <v>0.77600000000000002</v>
      </c>
      <c r="AP4" s="26">
        <v>0.7581</v>
      </c>
      <c r="AQ4" s="26">
        <v>0.747</v>
      </c>
      <c r="AR4" s="26">
        <v>0.73429999999999995</v>
      </c>
      <c r="AS4" s="26">
        <v>0.72160000000000002</v>
      </c>
      <c r="AT4" s="26">
        <v>0.70909999999999995</v>
      </c>
      <c r="AU4" s="26">
        <v>0.69469999999999998</v>
      </c>
      <c r="AV4" s="26">
        <v>0.68179999999999996</v>
      </c>
      <c r="AW4" s="26">
        <v>0.6734</v>
      </c>
      <c r="AX4" s="26">
        <v>0.66239999999999999</v>
      </c>
      <c r="AY4" s="26">
        <v>0.6522</v>
      </c>
      <c r="AZ4" s="26">
        <v>0.64439999999999997</v>
      </c>
      <c r="BA4" s="26">
        <v>0.63319999999999999</v>
      </c>
      <c r="BB4" s="26">
        <v>0.62270000000000003</v>
      </c>
      <c r="BC4" s="26">
        <v>0.61419999999999997</v>
      </c>
      <c r="BD4" s="26">
        <v>0.60570000000000002</v>
      </c>
      <c r="BE4" s="26">
        <v>0.59630000000000005</v>
      </c>
      <c r="BF4" s="26">
        <v>0.58840000000000003</v>
      </c>
      <c r="BG4" s="26">
        <v>0.58009999999999995</v>
      </c>
      <c r="BH4" s="26">
        <v>0.5706</v>
      </c>
      <c r="BI4" s="26">
        <v>0.56440000000000001</v>
      </c>
      <c r="BJ4" s="26">
        <v>0.55820000000000003</v>
      </c>
      <c r="BK4" s="26">
        <v>0.55330000000000001</v>
      </c>
      <c r="BL4" s="26">
        <v>0.5474</v>
      </c>
      <c r="BM4" s="26">
        <v>0.5403</v>
      </c>
      <c r="BN4" s="26">
        <v>0.53359999999999996</v>
      </c>
      <c r="BO4" s="26">
        <v>0.52739999999999998</v>
      </c>
      <c r="BP4" s="26">
        <v>0.52080000000000004</v>
      </c>
      <c r="BQ4" s="26">
        <v>0.51780000000000004</v>
      </c>
      <c r="BR4" s="26">
        <v>0.5101</v>
      </c>
      <c r="BS4" s="26">
        <v>0.50419999999999998</v>
      </c>
      <c r="BT4" s="26">
        <v>0.49930000000000002</v>
      </c>
      <c r="BU4" s="26">
        <v>0.49419999999999997</v>
      </c>
      <c r="BV4" s="26">
        <v>0.49030000000000001</v>
      </c>
      <c r="BW4" s="26">
        <v>0.48359999999999997</v>
      </c>
      <c r="BX4" s="26">
        <v>0.4783</v>
      </c>
      <c r="BY4" s="26">
        <v>0.47289999999999999</v>
      </c>
      <c r="BZ4" s="26">
        <v>0.46939999999999998</v>
      </c>
      <c r="CA4" s="26">
        <v>0.46539999999999998</v>
      </c>
      <c r="CB4" s="26">
        <v>0.4612</v>
      </c>
      <c r="CC4" s="26">
        <v>0.45479999999999998</v>
      </c>
      <c r="CD4" s="26">
        <v>0.44969999999999999</v>
      </c>
      <c r="CE4" s="26">
        <v>0.44519999999999998</v>
      </c>
      <c r="CF4" s="26">
        <v>0.44159999999999999</v>
      </c>
      <c r="CG4" s="26">
        <v>0.43809999999999999</v>
      </c>
      <c r="CH4" s="26">
        <v>0.43340000000000001</v>
      </c>
      <c r="CI4" s="26">
        <v>0.43190000000000001</v>
      </c>
      <c r="CJ4" s="26">
        <v>0.42880000000000001</v>
      </c>
      <c r="CK4" s="26">
        <v>0.42580000000000001</v>
      </c>
      <c r="CL4" s="26">
        <v>0.42180000000000001</v>
      </c>
      <c r="CM4" s="26">
        <v>0.41660000000000003</v>
      </c>
      <c r="CN4" s="26">
        <v>0.4143</v>
      </c>
      <c r="CO4" s="26">
        <v>0.41070000000000001</v>
      </c>
      <c r="CP4" s="26">
        <v>0.40699999999999997</v>
      </c>
      <c r="CQ4" s="26">
        <v>0.40260000000000001</v>
      </c>
      <c r="CR4" s="26">
        <v>0.39939999999999998</v>
      </c>
      <c r="CS4" s="26">
        <v>0.39589999999999997</v>
      </c>
      <c r="CT4" s="26">
        <v>0.39319999999999999</v>
      </c>
      <c r="CU4" s="26">
        <v>0.3876</v>
      </c>
      <c r="CV4" s="26">
        <v>0.38279999999999997</v>
      </c>
      <c r="CW4" s="26">
        <v>0.37919999999999998</v>
      </c>
      <c r="CX4" s="26">
        <v>0.37690000000000001</v>
      </c>
      <c r="CY4" s="26">
        <v>0.37240000000000001</v>
      </c>
      <c r="CZ4" s="26">
        <v>0.36859999999999998</v>
      </c>
      <c r="DA4" s="26">
        <v>0.36499999999999999</v>
      </c>
      <c r="DB4" s="26">
        <v>0.3604</v>
      </c>
      <c r="DC4" s="26">
        <v>0.35659999999999997</v>
      </c>
      <c r="DD4" s="26">
        <v>0.35310000000000002</v>
      </c>
      <c r="DE4" s="26">
        <v>0.34849999999999998</v>
      </c>
      <c r="DF4" s="26">
        <v>0.34520000000000001</v>
      </c>
      <c r="DG4" s="26">
        <v>0.34089999999999998</v>
      </c>
      <c r="DH4" s="26">
        <v>0.33750000000000002</v>
      </c>
      <c r="DI4" s="26">
        <v>0.33229999999999998</v>
      </c>
      <c r="DJ4" s="26">
        <v>0.32969999999999999</v>
      </c>
      <c r="DK4" s="26">
        <v>0.32679999999999998</v>
      </c>
      <c r="DL4" s="26">
        <v>0.3211</v>
      </c>
      <c r="DM4" s="26">
        <v>0.31730000000000003</v>
      </c>
      <c r="DN4" s="26">
        <v>0.31530000000000002</v>
      </c>
      <c r="DO4" s="26">
        <v>0.30980000000000002</v>
      </c>
      <c r="DP4" s="26">
        <v>0.30599999999999999</v>
      </c>
      <c r="DQ4" s="26">
        <v>0.30170000000000002</v>
      </c>
      <c r="DR4" s="26">
        <v>0.3</v>
      </c>
      <c r="DS4" s="26">
        <v>0.29420000000000002</v>
      </c>
      <c r="DT4" s="26">
        <v>0.28960000000000002</v>
      </c>
      <c r="DU4" s="26">
        <v>0.2863</v>
      </c>
      <c r="DV4" s="26">
        <v>0.28160000000000002</v>
      </c>
      <c r="DW4" s="26">
        <v>0.27600000000000002</v>
      </c>
      <c r="DX4" s="26">
        <v>0.27229999999999999</v>
      </c>
      <c r="DY4" s="26">
        <v>0.2697</v>
      </c>
      <c r="DZ4" s="26">
        <v>0.26669999999999999</v>
      </c>
      <c r="EA4" s="26">
        <v>0.26300000000000001</v>
      </c>
      <c r="EB4" s="26">
        <v>0.25890000000000002</v>
      </c>
      <c r="EC4" s="26">
        <v>0.255</v>
      </c>
      <c r="ED4" s="26">
        <v>0.25230000000000002</v>
      </c>
      <c r="EE4" s="26">
        <v>0.24759999999999999</v>
      </c>
      <c r="EF4" s="26">
        <v>0.24199999999999999</v>
      </c>
      <c r="EG4" s="26">
        <v>0.23849999999999999</v>
      </c>
      <c r="EH4" s="26">
        <v>0.23419999999999999</v>
      </c>
      <c r="EI4" s="26">
        <v>0.23050000000000001</v>
      </c>
      <c r="EJ4" s="26">
        <v>0.22500000000000001</v>
      </c>
      <c r="EK4" s="26">
        <v>0.22170000000000001</v>
      </c>
      <c r="EL4" s="26">
        <v>0.21790000000000001</v>
      </c>
      <c r="EM4" s="26">
        <v>0.21329999999999999</v>
      </c>
      <c r="EN4" s="26">
        <v>0.20680000000000001</v>
      </c>
      <c r="EO4" s="26">
        <v>0.2041</v>
      </c>
      <c r="EP4" s="26">
        <v>0.20130000000000001</v>
      </c>
      <c r="EQ4" s="26">
        <v>0.1988</v>
      </c>
      <c r="ER4" s="26">
        <v>0.19409999999999999</v>
      </c>
      <c r="ES4" s="26">
        <v>0.18790000000000001</v>
      </c>
      <c r="ET4" s="26">
        <v>0.18529999999999999</v>
      </c>
      <c r="EU4" s="26">
        <v>0.18360000000000001</v>
      </c>
      <c r="EV4" s="26">
        <v>0.17860000000000001</v>
      </c>
      <c r="EW4" s="26">
        <v>0.17369999999999999</v>
      </c>
      <c r="EX4" s="26">
        <v>0.17080000000000001</v>
      </c>
      <c r="EY4" s="26">
        <v>0.16769999999999999</v>
      </c>
      <c r="EZ4" s="26">
        <v>0.1633</v>
      </c>
      <c r="FA4" s="26">
        <v>0.16109999999999999</v>
      </c>
      <c r="FB4" s="26">
        <v>0.15690000000000001</v>
      </c>
      <c r="FC4" s="26">
        <v>0.15260000000000001</v>
      </c>
      <c r="FD4" s="26">
        <v>0.14979999999999999</v>
      </c>
      <c r="FE4" s="26">
        <v>0.14349999999999999</v>
      </c>
      <c r="FF4" s="26">
        <v>0.13980000000000001</v>
      </c>
      <c r="FG4" s="26">
        <v>0.14099999999999999</v>
      </c>
      <c r="FH4" s="26">
        <v>0.1371</v>
      </c>
      <c r="FI4" s="26">
        <v>0.1328</v>
      </c>
      <c r="FJ4" s="26">
        <v>0.13159999999999999</v>
      </c>
      <c r="FK4" s="26">
        <v>0.13009999999999999</v>
      </c>
      <c r="FL4" s="26">
        <v>0.12709999999999999</v>
      </c>
      <c r="FM4" s="26">
        <v>0.123</v>
      </c>
      <c r="FN4" s="26">
        <v>0.12130000000000001</v>
      </c>
      <c r="FO4" s="26">
        <v>0.11890000000000001</v>
      </c>
      <c r="FP4" s="26">
        <v>0.1164</v>
      </c>
      <c r="FQ4" s="26">
        <v>0.1148</v>
      </c>
      <c r="FR4" s="26">
        <v>0.11360000000000001</v>
      </c>
      <c r="FS4" s="26">
        <v>0.1134</v>
      </c>
      <c r="FT4" s="26">
        <v>0.111</v>
      </c>
      <c r="FU4" s="26">
        <v>0.108</v>
      </c>
      <c r="FV4" s="26">
        <v>0.106</v>
      </c>
      <c r="FW4" s="26">
        <v>0.1069</v>
      </c>
      <c r="FX4" s="26">
        <v>0.10539999999999999</v>
      </c>
      <c r="FY4" s="26">
        <v>0.1021</v>
      </c>
      <c r="FZ4" s="26">
        <v>9.9900000000000003E-2</v>
      </c>
      <c r="GA4" s="26">
        <v>9.8500000000000004E-2</v>
      </c>
      <c r="GB4" s="26">
        <v>9.8599999999999993E-2</v>
      </c>
      <c r="GC4" s="26">
        <v>9.6199999999999994E-2</v>
      </c>
      <c r="GD4" s="26">
        <v>9.4100000000000003E-2</v>
      </c>
      <c r="GE4" s="26">
        <v>9.2700000000000005E-2</v>
      </c>
      <c r="GF4" s="26">
        <v>9.1999999999999998E-2</v>
      </c>
      <c r="GG4" s="26">
        <v>9.1499999999999998E-2</v>
      </c>
      <c r="GH4" s="26">
        <v>0.09</v>
      </c>
      <c r="GI4" s="26">
        <v>8.8499999999999995E-2</v>
      </c>
      <c r="GJ4" s="26">
        <v>8.9300000000000004E-2</v>
      </c>
      <c r="GK4" s="26">
        <v>8.8900000000000007E-2</v>
      </c>
      <c r="GL4" s="26">
        <v>8.6999999999999994E-2</v>
      </c>
      <c r="GM4" s="26">
        <v>8.4599999999999995E-2</v>
      </c>
      <c r="GN4" s="26">
        <v>8.3199999999999996E-2</v>
      </c>
      <c r="GO4" s="26">
        <v>8.3500000000000005E-2</v>
      </c>
      <c r="GP4" s="26">
        <v>8.3099999999999993E-2</v>
      </c>
      <c r="GQ4" s="26">
        <v>8.1199999999999994E-2</v>
      </c>
      <c r="GR4" s="26">
        <v>8.0799999999999997E-2</v>
      </c>
      <c r="GS4" s="26">
        <v>7.9899999999999999E-2</v>
      </c>
      <c r="GT4" s="26">
        <v>7.9699999999999993E-2</v>
      </c>
      <c r="GU4" s="26">
        <v>7.8799999999999995E-2</v>
      </c>
      <c r="GV4" s="26">
        <v>7.85E-2</v>
      </c>
      <c r="GW4" s="26">
        <v>7.7100000000000002E-2</v>
      </c>
      <c r="GX4" s="26">
        <v>7.6700000000000004E-2</v>
      </c>
      <c r="GY4" s="26">
        <v>7.6999999999999999E-2</v>
      </c>
      <c r="GZ4" s="26">
        <v>7.51E-2</v>
      </c>
      <c r="HA4" s="26">
        <v>7.4999999999999997E-2</v>
      </c>
      <c r="HB4" s="26">
        <v>7.3400000000000007E-2</v>
      </c>
      <c r="HC4" s="26">
        <v>7.4399999999999994E-2</v>
      </c>
      <c r="HD4" s="26">
        <v>7.51E-2</v>
      </c>
      <c r="HE4" s="26">
        <v>7.4399999999999994E-2</v>
      </c>
      <c r="HF4" s="26">
        <v>7.22E-2</v>
      </c>
      <c r="HG4" s="26">
        <v>7.3800000000000004E-2</v>
      </c>
      <c r="HH4" s="26">
        <v>7.2999999999999995E-2</v>
      </c>
      <c r="HI4" s="26">
        <v>7.2300000000000003E-2</v>
      </c>
      <c r="HJ4" s="26">
        <v>7.0300000000000001E-2</v>
      </c>
      <c r="HK4" s="26">
        <v>7.1999999999999995E-2</v>
      </c>
      <c r="HL4" s="26">
        <v>7.0199999999999999E-2</v>
      </c>
      <c r="HM4" s="26">
        <v>6.6699999999999995E-2</v>
      </c>
      <c r="HN4" s="26">
        <v>6.7699999999999996E-2</v>
      </c>
      <c r="HO4" s="26">
        <v>6.9400000000000003E-2</v>
      </c>
      <c r="HP4" s="26">
        <v>7.0099999999999996E-2</v>
      </c>
      <c r="HQ4" s="26">
        <v>6.8699999999999997E-2</v>
      </c>
      <c r="HR4" s="26">
        <v>6.9900000000000004E-2</v>
      </c>
      <c r="HS4" s="26">
        <v>6.8400000000000002E-2</v>
      </c>
      <c r="HT4" s="26">
        <v>6.9000000000000006E-2</v>
      </c>
      <c r="HU4" s="26">
        <v>6.7699999999999996E-2</v>
      </c>
      <c r="HV4" s="26">
        <v>6.7699999999999996E-2</v>
      </c>
      <c r="HW4" s="26">
        <v>6.7100000000000007E-2</v>
      </c>
      <c r="HX4" s="26">
        <v>6.7100000000000007E-2</v>
      </c>
      <c r="HY4" s="26">
        <v>6.6799999999999998E-2</v>
      </c>
      <c r="HZ4" s="26">
        <v>6.6900000000000001E-2</v>
      </c>
      <c r="IA4" s="26">
        <v>6.6299999999999998E-2</v>
      </c>
      <c r="IB4" s="26">
        <v>6.6500000000000004E-2</v>
      </c>
      <c r="IC4" s="26">
        <v>6.7000000000000004E-2</v>
      </c>
      <c r="ID4" s="26">
        <v>6.6600000000000006E-2</v>
      </c>
      <c r="IE4" s="26">
        <v>6.6100000000000006E-2</v>
      </c>
      <c r="IF4" s="26">
        <v>6.6600000000000006E-2</v>
      </c>
      <c r="IG4" s="26">
        <v>6.6299999999999998E-2</v>
      </c>
      <c r="IH4" s="26">
        <v>6.4600000000000005E-2</v>
      </c>
      <c r="II4" s="26">
        <v>6.6199999999999995E-2</v>
      </c>
      <c r="IJ4" s="26">
        <v>6.4799999999999996E-2</v>
      </c>
      <c r="IK4" s="26">
        <v>6.5000000000000002E-2</v>
      </c>
      <c r="IL4" s="26">
        <v>6.3899999999999998E-2</v>
      </c>
      <c r="IM4" s="26">
        <v>6.4799999999999996E-2</v>
      </c>
      <c r="IN4" s="26">
        <v>6.4199999999999993E-2</v>
      </c>
      <c r="IO4" s="26">
        <v>6.3500000000000001E-2</v>
      </c>
      <c r="IP4" s="26">
        <v>6.5000000000000002E-2</v>
      </c>
      <c r="IQ4" s="26">
        <v>6.4399999999999999E-2</v>
      </c>
      <c r="IR4" s="26">
        <v>6.4399999999999999E-2</v>
      </c>
      <c r="IS4" s="26">
        <v>6.3700000000000007E-2</v>
      </c>
      <c r="IT4" s="26">
        <v>6.3299999999999995E-2</v>
      </c>
      <c r="IU4" s="26">
        <v>6.3700000000000007E-2</v>
      </c>
      <c r="IV4" s="26">
        <v>6.3299999999999995E-2</v>
      </c>
      <c r="IW4" s="26">
        <v>6.3E-2</v>
      </c>
      <c r="IX4" s="26">
        <v>6.1600000000000002E-2</v>
      </c>
      <c r="IY4" s="26">
        <v>5.9799999999999999E-2</v>
      </c>
      <c r="IZ4" s="26">
        <v>6.2799999999999995E-2</v>
      </c>
      <c r="JA4" s="26">
        <v>6.3200000000000006E-2</v>
      </c>
      <c r="JB4" s="26">
        <v>6.2399999999999997E-2</v>
      </c>
      <c r="JC4" s="26">
        <v>6.1699999999999998E-2</v>
      </c>
      <c r="JD4" s="26">
        <v>6.3399999999999998E-2</v>
      </c>
      <c r="JE4" s="26">
        <v>6.25E-2</v>
      </c>
      <c r="JF4" s="26">
        <v>6.1899999999999997E-2</v>
      </c>
      <c r="JG4" s="26">
        <v>6.1800000000000001E-2</v>
      </c>
      <c r="JH4" s="26">
        <v>6.3899999999999998E-2</v>
      </c>
      <c r="JI4" s="26">
        <v>6.25E-2</v>
      </c>
      <c r="JJ4" s="26">
        <v>6.3500000000000001E-2</v>
      </c>
      <c r="JK4" s="26">
        <v>6.0900000000000003E-2</v>
      </c>
      <c r="JL4" s="26">
        <v>6.5299999999999997E-2</v>
      </c>
      <c r="JM4" s="26">
        <v>6.2100000000000002E-2</v>
      </c>
      <c r="JN4" s="26">
        <v>6.08E-2</v>
      </c>
      <c r="JO4" s="26">
        <v>6.1100000000000002E-2</v>
      </c>
      <c r="JP4" s="26">
        <v>5.9700000000000003E-2</v>
      </c>
      <c r="JQ4" s="26">
        <v>5.91E-2</v>
      </c>
      <c r="JR4" s="26">
        <v>6.1199999999999997E-2</v>
      </c>
      <c r="JS4" s="26">
        <v>6.1499999999999999E-2</v>
      </c>
      <c r="JT4" s="26">
        <v>6.1100000000000002E-2</v>
      </c>
      <c r="JU4" s="26">
        <v>5.8999999999999997E-2</v>
      </c>
      <c r="JV4" s="26">
        <v>6.0699999999999997E-2</v>
      </c>
      <c r="JW4" s="26">
        <v>6.0299999999999999E-2</v>
      </c>
      <c r="JX4" s="26">
        <v>5.8200000000000002E-2</v>
      </c>
      <c r="JY4" s="26">
        <v>6.0199999999999997E-2</v>
      </c>
      <c r="JZ4" s="26">
        <v>5.9900000000000002E-2</v>
      </c>
      <c r="KA4" s="26">
        <v>5.96E-2</v>
      </c>
      <c r="KB4" s="26">
        <v>5.7299999999999997E-2</v>
      </c>
      <c r="KC4" s="26">
        <v>6.0299999999999999E-2</v>
      </c>
      <c r="KD4" s="26">
        <v>5.9499999999999997E-2</v>
      </c>
      <c r="KE4" s="26">
        <v>5.9499999999999997E-2</v>
      </c>
      <c r="KF4" s="26">
        <v>5.8999999999999997E-2</v>
      </c>
      <c r="KG4" s="26">
        <v>5.9400000000000001E-2</v>
      </c>
      <c r="KH4" s="26">
        <v>6.0299999999999999E-2</v>
      </c>
      <c r="KI4" s="26">
        <v>5.9900000000000002E-2</v>
      </c>
      <c r="KJ4" s="26">
        <v>5.7700000000000001E-2</v>
      </c>
      <c r="KK4" s="26">
        <v>5.8400000000000001E-2</v>
      </c>
      <c r="KL4" s="26">
        <v>6.08E-2</v>
      </c>
      <c r="KM4" s="26">
        <v>5.9299999999999999E-2</v>
      </c>
      <c r="KN4" s="26">
        <v>5.9400000000000001E-2</v>
      </c>
      <c r="KO4" s="26">
        <v>6.0299999999999999E-2</v>
      </c>
      <c r="KP4" s="26">
        <v>6.0299999999999999E-2</v>
      </c>
      <c r="KQ4" s="26">
        <v>5.91E-2</v>
      </c>
      <c r="KR4" s="26">
        <v>5.8500000000000003E-2</v>
      </c>
      <c r="KS4" s="26">
        <v>6.0999999999999999E-2</v>
      </c>
      <c r="KT4" s="26">
        <v>6.1800000000000001E-2</v>
      </c>
      <c r="KU4" s="26">
        <v>5.91E-2</v>
      </c>
      <c r="KV4" s="26">
        <v>5.8700000000000002E-2</v>
      </c>
      <c r="KW4" s="26">
        <v>6.0100000000000001E-2</v>
      </c>
      <c r="KX4" s="26">
        <v>5.8200000000000002E-2</v>
      </c>
      <c r="KY4" s="26">
        <v>5.7000000000000002E-2</v>
      </c>
      <c r="KZ4" s="26">
        <v>6.2300000000000001E-2</v>
      </c>
      <c r="LA4" s="26">
        <v>6.0499999999999998E-2</v>
      </c>
      <c r="LB4" s="26">
        <v>5.7099999999999998E-2</v>
      </c>
      <c r="LC4" s="26">
        <v>6.13E-2</v>
      </c>
      <c r="LD4" s="26">
        <v>6.0100000000000001E-2</v>
      </c>
      <c r="LE4" s="26">
        <v>6.1400000000000003E-2</v>
      </c>
      <c r="LF4" s="26">
        <v>5.8799999999999998E-2</v>
      </c>
      <c r="LG4" s="26">
        <v>5.9900000000000002E-2</v>
      </c>
      <c r="LH4" s="26">
        <v>6.1100000000000002E-2</v>
      </c>
      <c r="LI4" s="26">
        <v>5.9799999999999999E-2</v>
      </c>
      <c r="LJ4" s="26">
        <v>5.7000000000000002E-2</v>
      </c>
      <c r="LK4" s="26">
        <v>6.25E-2</v>
      </c>
      <c r="LL4" s="26">
        <v>5.9299999999999999E-2</v>
      </c>
      <c r="LM4" s="26">
        <v>6.3100000000000003E-2</v>
      </c>
      <c r="LN4" s="26">
        <v>6.1699999999999998E-2</v>
      </c>
      <c r="LO4" s="26">
        <v>6.0999999999999999E-2</v>
      </c>
      <c r="LP4" s="26">
        <v>6.0499999999999998E-2</v>
      </c>
      <c r="LQ4" s="26">
        <v>5.3199999999999997E-2</v>
      </c>
      <c r="LR4" s="26">
        <v>5.8299999999999998E-2</v>
      </c>
      <c r="LS4" s="26">
        <v>6.0600000000000001E-2</v>
      </c>
      <c r="LT4" s="26">
        <v>6.1699999999999998E-2</v>
      </c>
      <c r="LU4" s="26">
        <v>5.5800000000000002E-2</v>
      </c>
      <c r="LV4" s="26">
        <v>6.0999999999999999E-2</v>
      </c>
      <c r="LW4" s="26">
        <v>6.1400000000000003E-2</v>
      </c>
      <c r="LX4" s="26">
        <v>6.1499999999999999E-2</v>
      </c>
      <c r="LY4" s="26">
        <v>5.9299999999999999E-2</v>
      </c>
      <c r="LZ4" s="26">
        <v>6.2100000000000002E-2</v>
      </c>
      <c r="MA4" s="26">
        <v>6.13E-2</v>
      </c>
      <c r="MB4" s="26">
        <v>6.2100000000000002E-2</v>
      </c>
      <c r="MC4" s="26">
        <v>6.1800000000000001E-2</v>
      </c>
      <c r="MD4" s="26">
        <v>6.1800000000000001E-2</v>
      </c>
      <c r="ME4" s="26">
        <v>6.1699999999999998E-2</v>
      </c>
      <c r="MF4" s="26">
        <v>6.2899999999999998E-2</v>
      </c>
      <c r="MG4" s="26">
        <v>5.96E-2</v>
      </c>
      <c r="MH4" s="26">
        <v>6.2600000000000003E-2</v>
      </c>
      <c r="MI4" s="26">
        <v>6.1699999999999998E-2</v>
      </c>
      <c r="MJ4" s="26">
        <v>6.1699999999999998E-2</v>
      </c>
      <c r="MK4" s="26">
        <v>6.0900000000000003E-2</v>
      </c>
      <c r="ML4" s="26">
        <v>6.3E-2</v>
      </c>
      <c r="MM4" s="26">
        <v>6.3500000000000001E-2</v>
      </c>
      <c r="MN4" s="26">
        <v>6.1199999999999997E-2</v>
      </c>
      <c r="MO4" s="26">
        <v>6.2899999999999998E-2</v>
      </c>
      <c r="MP4" s="26">
        <v>6.6100000000000006E-2</v>
      </c>
      <c r="MQ4" s="26">
        <v>6.0999999999999999E-2</v>
      </c>
      <c r="MR4" s="26">
        <v>5.8900000000000001E-2</v>
      </c>
      <c r="MS4" s="26">
        <v>6.4100000000000004E-2</v>
      </c>
      <c r="MT4" s="26">
        <v>6.4199999999999993E-2</v>
      </c>
      <c r="MU4" s="26">
        <v>6.2300000000000001E-2</v>
      </c>
      <c r="MV4" s="26">
        <v>5.8000000000000003E-2</v>
      </c>
      <c r="MW4" s="26">
        <v>6.0499999999999998E-2</v>
      </c>
      <c r="MX4" s="26">
        <v>6.3399999999999998E-2</v>
      </c>
      <c r="MY4" s="26">
        <v>6.1800000000000001E-2</v>
      </c>
      <c r="MZ4" s="26">
        <v>5.8500000000000003E-2</v>
      </c>
      <c r="NA4" s="26">
        <v>6.1899999999999997E-2</v>
      </c>
      <c r="NB4" s="26">
        <v>6.1100000000000002E-2</v>
      </c>
      <c r="NC4" s="26">
        <v>6.3700000000000007E-2</v>
      </c>
      <c r="ND4" s="26">
        <v>5.8799999999999998E-2</v>
      </c>
      <c r="NE4" s="26">
        <v>6.1899999999999997E-2</v>
      </c>
      <c r="NF4" s="26">
        <v>6.2E-2</v>
      </c>
      <c r="NG4" s="26">
        <v>6.1600000000000002E-2</v>
      </c>
      <c r="NH4" s="26">
        <v>5.9799999999999999E-2</v>
      </c>
      <c r="NI4" s="26">
        <v>5.9900000000000002E-2</v>
      </c>
      <c r="NJ4" s="26">
        <v>6.0900000000000003E-2</v>
      </c>
      <c r="NK4" s="26">
        <v>6.2899999999999998E-2</v>
      </c>
      <c r="NL4" s="26">
        <v>6.0699999999999997E-2</v>
      </c>
      <c r="NM4" s="26">
        <v>6.1699999999999998E-2</v>
      </c>
      <c r="NN4" s="26">
        <v>5.96E-2</v>
      </c>
      <c r="NO4" s="26">
        <v>6.0699999999999997E-2</v>
      </c>
      <c r="NP4" s="26">
        <v>5.9299999999999999E-2</v>
      </c>
      <c r="NQ4" s="26">
        <v>5.8099999999999999E-2</v>
      </c>
      <c r="NR4" s="26">
        <v>6.1800000000000001E-2</v>
      </c>
      <c r="NS4" s="26">
        <v>6.2199999999999998E-2</v>
      </c>
      <c r="NT4" s="26">
        <v>5.9200000000000003E-2</v>
      </c>
      <c r="NU4" s="26">
        <v>6.1499999999999999E-2</v>
      </c>
      <c r="NV4" s="26">
        <v>6.0600000000000001E-2</v>
      </c>
      <c r="NW4" s="26">
        <v>5.9700000000000003E-2</v>
      </c>
      <c r="NX4" s="26">
        <v>5.9799999999999999E-2</v>
      </c>
      <c r="NY4" s="26">
        <v>0.06</v>
      </c>
      <c r="NZ4" s="26">
        <v>5.8599999999999999E-2</v>
      </c>
      <c r="OA4" s="26">
        <v>6.0900000000000003E-2</v>
      </c>
      <c r="OB4" s="26">
        <v>5.9700000000000003E-2</v>
      </c>
      <c r="OC4" s="26">
        <v>5.9200000000000003E-2</v>
      </c>
      <c r="OD4" s="26">
        <v>5.9700000000000003E-2</v>
      </c>
      <c r="OE4" s="26">
        <v>6.3100000000000003E-2</v>
      </c>
      <c r="OF4" s="26">
        <v>6.0100000000000001E-2</v>
      </c>
      <c r="OG4" s="26">
        <v>5.9299999999999999E-2</v>
      </c>
      <c r="OH4" s="26">
        <v>5.7700000000000001E-2</v>
      </c>
      <c r="OI4" s="26">
        <v>6.1499999999999999E-2</v>
      </c>
      <c r="OJ4" s="26">
        <v>6.3700000000000007E-2</v>
      </c>
      <c r="OK4" s="26">
        <v>5.8999999999999997E-2</v>
      </c>
      <c r="OL4" s="26">
        <v>5.3999999999999999E-2</v>
      </c>
    </row>
    <row r="5" spans="1:402" x14ac:dyDescent="0.2">
      <c r="A5" s="25" t="s">
        <v>73</v>
      </c>
      <c r="B5" s="26">
        <v>2.1261000000000001</v>
      </c>
      <c r="C5" s="26">
        <v>2.0739000000000001</v>
      </c>
      <c r="D5" s="26">
        <v>2.0034000000000001</v>
      </c>
      <c r="E5" s="26">
        <v>1.9434</v>
      </c>
      <c r="F5" s="26">
        <v>1.9226000000000001</v>
      </c>
      <c r="G5" s="26">
        <v>1.8676999999999999</v>
      </c>
      <c r="H5" s="26">
        <v>1.8236000000000001</v>
      </c>
      <c r="I5" s="26">
        <v>1.7696000000000001</v>
      </c>
      <c r="J5" s="26">
        <v>1.7286999999999999</v>
      </c>
      <c r="K5" s="26">
        <v>1.6785000000000001</v>
      </c>
      <c r="L5" s="26">
        <v>1.6387</v>
      </c>
      <c r="M5" s="26">
        <v>1.5928</v>
      </c>
      <c r="N5" s="26">
        <v>1.5576000000000001</v>
      </c>
      <c r="O5" s="26">
        <v>1.518</v>
      </c>
      <c r="P5" s="26">
        <v>1.4774</v>
      </c>
      <c r="Q5" s="26">
        <v>1.4374</v>
      </c>
      <c r="R5" s="26">
        <v>1.393</v>
      </c>
      <c r="S5" s="26">
        <v>1.3602000000000001</v>
      </c>
      <c r="T5" s="26">
        <v>1.3262</v>
      </c>
      <c r="U5" s="26">
        <v>1.2910999999999999</v>
      </c>
      <c r="V5" s="26">
        <v>1.2633000000000001</v>
      </c>
      <c r="W5" s="26">
        <v>1.2323</v>
      </c>
      <c r="X5" s="26">
        <v>1.2014</v>
      </c>
      <c r="Y5" s="26">
        <v>1.1754</v>
      </c>
      <c r="Z5" s="26">
        <v>1.1511</v>
      </c>
      <c r="AA5" s="26">
        <v>1.1286</v>
      </c>
      <c r="AB5" s="26">
        <v>1.1041000000000001</v>
      </c>
      <c r="AC5" s="26">
        <v>1.0765</v>
      </c>
      <c r="AD5" s="26">
        <v>1.0492999999999999</v>
      </c>
      <c r="AE5" s="26">
        <v>1.0291999999999999</v>
      </c>
      <c r="AF5" s="26">
        <v>1.0036</v>
      </c>
      <c r="AG5" s="26">
        <v>0.98070000000000002</v>
      </c>
      <c r="AH5" s="26">
        <v>0.95930000000000004</v>
      </c>
      <c r="AI5" s="26">
        <v>0.94220000000000004</v>
      </c>
      <c r="AJ5" s="26">
        <v>0.9224</v>
      </c>
      <c r="AK5" s="26">
        <v>0.89839999999999998</v>
      </c>
      <c r="AL5" s="26">
        <v>0.88429999999999997</v>
      </c>
      <c r="AM5" s="26">
        <v>0.86670000000000003</v>
      </c>
      <c r="AN5" s="26">
        <v>0.85429999999999995</v>
      </c>
      <c r="AO5" s="26">
        <v>0.83760000000000001</v>
      </c>
      <c r="AP5" s="26">
        <v>0.8226</v>
      </c>
      <c r="AQ5" s="26">
        <v>0.80900000000000005</v>
      </c>
      <c r="AR5" s="26">
        <v>0.79859999999999998</v>
      </c>
      <c r="AS5" s="26">
        <v>0.78600000000000003</v>
      </c>
      <c r="AT5" s="26">
        <v>0.77390000000000003</v>
      </c>
      <c r="AU5" s="26">
        <v>0.7621</v>
      </c>
      <c r="AV5" s="26">
        <v>0.75049999999999994</v>
      </c>
      <c r="AW5" s="26">
        <v>0.73880000000000001</v>
      </c>
      <c r="AX5" s="26">
        <v>0.72929999999999995</v>
      </c>
      <c r="AY5" s="26">
        <v>0.72009999999999996</v>
      </c>
      <c r="AZ5" s="26">
        <v>0.71160000000000001</v>
      </c>
      <c r="BA5" s="26">
        <v>0.7016</v>
      </c>
      <c r="BB5" s="26">
        <v>0.69310000000000005</v>
      </c>
      <c r="BC5" s="26">
        <v>0.68540000000000001</v>
      </c>
      <c r="BD5" s="26">
        <v>0.67749999999999999</v>
      </c>
      <c r="BE5" s="26">
        <v>0.66800000000000004</v>
      </c>
      <c r="BF5" s="26">
        <v>0.6583</v>
      </c>
      <c r="BG5" s="26">
        <v>0.65290000000000004</v>
      </c>
      <c r="BH5" s="26">
        <v>0.64380000000000004</v>
      </c>
      <c r="BI5" s="26">
        <v>0.63690000000000002</v>
      </c>
      <c r="BJ5" s="26">
        <v>0.63200000000000001</v>
      </c>
      <c r="BK5" s="26">
        <v>0.62690000000000001</v>
      </c>
      <c r="BL5" s="26">
        <v>0.62019999999999997</v>
      </c>
      <c r="BM5" s="26">
        <v>0.61529999999999996</v>
      </c>
      <c r="BN5" s="26">
        <v>0.60809999999999997</v>
      </c>
      <c r="BO5" s="26">
        <v>0.60219999999999996</v>
      </c>
      <c r="BP5" s="26">
        <v>0.59660000000000002</v>
      </c>
      <c r="BQ5" s="26">
        <v>0.59099999999999997</v>
      </c>
      <c r="BR5" s="26">
        <v>0.58460000000000001</v>
      </c>
      <c r="BS5" s="26">
        <v>0.57869999999999999</v>
      </c>
      <c r="BT5" s="26">
        <v>0.57340000000000002</v>
      </c>
      <c r="BU5" s="26">
        <v>0.56910000000000005</v>
      </c>
      <c r="BV5" s="26">
        <v>0.56379999999999997</v>
      </c>
      <c r="BW5" s="26">
        <v>0.55840000000000001</v>
      </c>
      <c r="BX5" s="26">
        <v>0.55379999999999996</v>
      </c>
      <c r="BY5" s="26">
        <v>0.54879999999999995</v>
      </c>
      <c r="BZ5" s="26">
        <v>0.54369999999999996</v>
      </c>
      <c r="CA5" s="26">
        <v>0.53900000000000003</v>
      </c>
      <c r="CB5" s="26">
        <v>0.53539999999999999</v>
      </c>
      <c r="CC5" s="26">
        <v>0.5282</v>
      </c>
      <c r="CD5" s="26">
        <v>0.52380000000000004</v>
      </c>
      <c r="CE5" s="26">
        <v>0.51900000000000002</v>
      </c>
      <c r="CF5" s="26">
        <v>0.51619999999999999</v>
      </c>
      <c r="CG5" s="26">
        <v>0.51190000000000002</v>
      </c>
      <c r="CH5" s="26">
        <v>0.50800000000000001</v>
      </c>
      <c r="CI5" s="26">
        <v>0.505</v>
      </c>
      <c r="CJ5" s="26">
        <v>0.50149999999999995</v>
      </c>
      <c r="CK5" s="26">
        <v>0.498</v>
      </c>
      <c r="CL5" s="26">
        <v>0.49399999999999999</v>
      </c>
      <c r="CM5" s="26">
        <v>0.48859999999999998</v>
      </c>
      <c r="CN5" s="26">
        <v>0.48530000000000001</v>
      </c>
      <c r="CO5" s="26">
        <v>0.48149999999999998</v>
      </c>
      <c r="CP5" s="26">
        <v>0.47749999999999998</v>
      </c>
      <c r="CQ5" s="26">
        <v>0.47249999999999998</v>
      </c>
      <c r="CR5" s="26">
        <v>0.46829999999999999</v>
      </c>
      <c r="CS5" s="26">
        <v>0.4647</v>
      </c>
      <c r="CT5" s="26">
        <v>0.45929999999999999</v>
      </c>
      <c r="CU5" s="26">
        <v>0.45479999999999998</v>
      </c>
      <c r="CV5" s="26">
        <v>0.44890000000000002</v>
      </c>
      <c r="CW5" s="26">
        <v>0.44719999999999999</v>
      </c>
      <c r="CX5" s="26">
        <v>0.44109999999999999</v>
      </c>
      <c r="CY5" s="26">
        <v>0.436</v>
      </c>
      <c r="CZ5" s="26">
        <v>0.43269999999999997</v>
      </c>
      <c r="DA5" s="26">
        <v>0.42870000000000003</v>
      </c>
      <c r="DB5" s="26">
        <v>0.42359999999999998</v>
      </c>
      <c r="DC5" s="26">
        <v>0.41810000000000003</v>
      </c>
      <c r="DD5" s="26">
        <v>0.41489999999999999</v>
      </c>
      <c r="DE5" s="26">
        <v>0.40799999999999997</v>
      </c>
      <c r="DF5" s="26">
        <v>0.40629999999999999</v>
      </c>
      <c r="DG5" s="26">
        <v>0.39979999999999999</v>
      </c>
      <c r="DH5" s="26">
        <v>0.39439999999999997</v>
      </c>
      <c r="DI5" s="26">
        <v>0.3906</v>
      </c>
      <c r="DJ5" s="26">
        <v>0.38450000000000001</v>
      </c>
      <c r="DK5" s="26">
        <v>0.38090000000000002</v>
      </c>
      <c r="DL5" s="26">
        <v>0.37580000000000002</v>
      </c>
      <c r="DM5" s="26">
        <v>0.37269999999999998</v>
      </c>
      <c r="DN5" s="26">
        <v>0.36849999999999999</v>
      </c>
      <c r="DO5" s="26">
        <v>0.36249999999999999</v>
      </c>
      <c r="DP5" s="26">
        <v>0.35920000000000002</v>
      </c>
      <c r="DQ5" s="26">
        <v>0.35310000000000002</v>
      </c>
      <c r="DR5" s="26">
        <v>0.34910000000000002</v>
      </c>
      <c r="DS5" s="26">
        <v>0.34329999999999999</v>
      </c>
      <c r="DT5" s="26">
        <v>0.33879999999999999</v>
      </c>
      <c r="DU5" s="26">
        <v>0.33360000000000001</v>
      </c>
      <c r="DV5" s="26">
        <v>0.32779999999999998</v>
      </c>
      <c r="DW5" s="26">
        <v>0.32219999999999999</v>
      </c>
      <c r="DX5" s="26">
        <v>0.31819999999999998</v>
      </c>
      <c r="DY5" s="26">
        <v>0.31330000000000002</v>
      </c>
      <c r="DZ5" s="26">
        <v>0.30880000000000002</v>
      </c>
      <c r="EA5" s="26">
        <v>0.30520000000000003</v>
      </c>
      <c r="EB5" s="26">
        <v>0.30020000000000002</v>
      </c>
      <c r="EC5" s="26">
        <v>0.2964</v>
      </c>
      <c r="ED5" s="26">
        <v>0.29189999999999999</v>
      </c>
      <c r="EE5" s="26">
        <v>0.28649999999999998</v>
      </c>
      <c r="EF5" s="26">
        <v>0.27979999999999999</v>
      </c>
      <c r="EG5" s="26">
        <v>0.27529999999999999</v>
      </c>
      <c r="EH5" s="26">
        <v>0.27060000000000001</v>
      </c>
      <c r="EI5" s="26">
        <v>0.26479999999999998</v>
      </c>
      <c r="EJ5" s="26">
        <v>0.2591</v>
      </c>
      <c r="EK5" s="26">
        <v>0.25459999999999999</v>
      </c>
      <c r="EL5" s="26">
        <v>0.2487</v>
      </c>
      <c r="EM5" s="26">
        <v>0.24460000000000001</v>
      </c>
      <c r="EN5" s="26">
        <v>0.23860000000000001</v>
      </c>
      <c r="EO5" s="26">
        <v>0.23499999999999999</v>
      </c>
      <c r="EP5" s="26">
        <v>0.23139999999999999</v>
      </c>
      <c r="EQ5" s="26">
        <v>0.2266</v>
      </c>
      <c r="ER5" s="26">
        <v>0.22009999999999999</v>
      </c>
      <c r="ES5" s="26">
        <v>0.21659999999999999</v>
      </c>
      <c r="ET5" s="26">
        <v>0.2107</v>
      </c>
      <c r="EU5" s="26">
        <v>0.20710000000000001</v>
      </c>
      <c r="EV5" s="26">
        <v>0.2009</v>
      </c>
      <c r="EW5" s="26">
        <v>0.19689999999999999</v>
      </c>
      <c r="EX5" s="26">
        <v>0.19120000000000001</v>
      </c>
      <c r="EY5" s="26">
        <v>0.1875</v>
      </c>
      <c r="EZ5" s="26">
        <v>0.1827</v>
      </c>
      <c r="FA5" s="26">
        <v>0.17949999999999999</v>
      </c>
      <c r="FB5" s="26">
        <v>0.17499999999999999</v>
      </c>
      <c r="FC5" s="26">
        <v>0.16930000000000001</v>
      </c>
      <c r="FD5" s="26">
        <v>0.1661</v>
      </c>
      <c r="FE5" s="26">
        <v>0.16259999999999999</v>
      </c>
      <c r="FF5" s="26">
        <v>0.15870000000000001</v>
      </c>
      <c r="FG5" s="26">
        <v>0.15490000000000001</v>
      </c>
      <c r="FH5" s="26">
        <v>0.15079999999999999</v>
      </c>
      <c r="FI5" s="26">
        <v>0.1477</v>
      </c>
      <c r="FJ5" s="26">
        <v>0.14430000000000001</v>
      </c>
      <c r="FK5" s="26">
        <v>0.14030000000000001</v>
      </c>
      <c r="FL5" s="26">
        <v>0.13750000000000001</v>
      </c>
      <c r="FM5" s="26">
        <v>0.13450000000000001</v>
      </c>
      <c r="FN5" s="26">
        <v>0.13109999999999999</v>
      </c>
      <c r="FO5" s="26">
        <v>0.12870000000000001</v>
      </c>
      <c r="FP5" s="26">
        <v>0.12520000000000001</v>
      </c>
      <c r="FQ5" s="26">
        <v>0.1242</v>
      </c>
      <c r="FR5" s="26">
        <v>0.1212</v>
      </c>
      <c r="FS5" s="26">
        <v>0.1198</v>
      </c>
      <c r="FT5" s="26">
        <v>0.1181</v>
      </c>
      <c r="FU5" s="26">
        <v>0.11409999999999999</v>
      </c>
      <c r="FV5" s="26">
        <v>0.1118</v>
      </c>
      <c r="FW5" s="26">
        <v>0.1118</v>
      </c>
      <c r="FX5" s="26">
        <v>0.11070000000000001</v>
      </c>
      <c r="FY5" s="26">
        <v>0.10589999999999999</v>
      </c>
      <c r="FZ5" s="26">
        <v>0.1041</v>
      </c>
      <c r="GA5" s="26">
        <v>0.1012</v>
      </c>
      <c r="GB5" s="26">
        <v>0.1027</v>
      </c>
      <c r="GC5" s="26">
        <v>9.8299999999999998E-2</v>
      </c>
      <c r="GD5" s="26">
        <v>9.6100000000000005E-2</v>
      </c>
      <c r="GE5" s="26">
        <v>9.4600000000000004E-2</v>
      </c>
      <c r="GF5" s="26">
        <v>9.3799999999999994E-2</v>
      </c>
      <c r="GG5" s="26">
        <v>9.3299999999999994E-2</v>
      </c>
      <c r="GH5" s="26">
        <v>9.1399999999999995E-2</v>
      </c>
      <c r="GI5" s="26">
        <v>8.9499999999999996E-2</v>
      </c>
      <c r="GJ5" s="26">
        <v>9.0200000000000002E-2</v>
      </c>
      <c r="GK5" s="26">
        <v>9.1399999999999995E-2</v>
      </c>
      <c r="GL5" s="26">
        <v>8.72E-2</v>
      </c>
      <c r="GM5" s="26">
        <v>8.3799999999999999E-2</v>
      </c>
      <c r="GN5" s="26">
        <v>8.1799999999999998E-2</v>
      </c>
      <c r="GO5" s="26">
        <v>8.3000000000000004E-2</v>
      </c>
      <c r="GP5" s="26">
        <v>8.2000000000000003E-2</v>
      </c>
      <c r="GQ5" s="26">
        <v>8.1600000000000006E-2</v>
      </c>
      <c r="GR5" s="26">
        <v>0.08</v>
      </c>
      <c r="GS5" s="26">
        <v>7.9799999999999996E-2</v>
      </c>
      <c r="GT5" s="26">
        <v>7.8200000000000006E-2</v>
      </c>
      <c r="GU5" s="26">
        <v>7.7299999999999994E-2</v>
      </c>
      <c r="GV5" s="26">
        <v>7.7100000000000002E-2</v>
      </c>
      <c r="GW5" s="26">
        <v>7.5399999999999995E-2</v>
      </c>
      <c r="GX5" s="26">
        <v>7.6499999999999999E-2</v>
      </c>
      <c r="GY5" s="26">
        <v>7.4899999999999994E-2</v>
      </c>
      <c r="GZ5" s="26">
        <v>7.2400000000000006E-2</v>
      </c>
      <c r="HA5" s="26">
        <v>7.2400000000000006E-2</v>
      </c>
      <c r="HB5" s="26">
        <v>7.3700000000000002E-2</v>
      </c>
      <c r="HC5" s="26">
        <v>7.2400000000000006E-2</v>
      </c>
      <c r="HD5" s="26">
        <v>7.0699999999999999E-2</v>
      </c>
      <c r="HE5" s="26">
        <v>7.2999999999999995E-2</v>
      </c>
      <c r="HF5" s="26">
        <v>7.0099999999999996E-2</v>
      </c>
      <c r="HG5" s="26">
        <v>6.9599999999999995E-2</v>
      </c>
      <c r="HH5" s="26">
        <v>7.0499999999999993E-2</v>
      </c>
      <c r="HI5" s="26">
        <v>7.0099999999999996E-2</v>
      </c>
      <c r="HJ5" s="26">
        <v>6.6400000000000001E-2</v>
      </c>
      <c r="HK5" s="26">
        <v>6.7900000000000002E-2</v>
      </c>
      <c r="HL5" s="26">
        <v>6.7900000000000002E-2</v>
      </c>
      <c r="HM5" s="26">
        <v>6.6199999999999995E-2</v>
      </c>
      <c r="HN5" s="26">
        <v>6.2799999999999995E-2</v>
      </c>
      <c r="HO5" s="26">
        <v>6.6100000000000006E-2</v>
      </c>
      <c r="HP5" s="26">
        <v>6.7500000000000004E-2</v>
      </c>
      <c r="HQ5" s="26">
        <v>6.4799999999999996E-2</v>
      </c>
      <c r="HR5" s="26">
        <v>6.54E-2</v>
      </c>
      <c r="HS5" s="26">
        <v>6.6000000000000003E-2</v>
      </c>
      <c r="HT5" s="26">
        <v>6.6299999999999998E-2</v>
      </c>
      <c r="HU5" s="26">
        <v>6.4500000000000002E-2</v>
      </c>
      <c r="HV5" s="26">
        <v>6.4600000000000005E-2</v>
      </c>
      <c r="HW5" s="26">
        <v>6.3700000000000007E-2</v>
      </c>
      <c r="HX5" s="26">
        <v>6.3700000000000007E-2</v>
      </c>
      <c r="HY5" s="26">
        <v>6.3500000000000001E-2</v>
      </c>
      <c r="HZ5" s="26">
        <v>6.2100000000000002E-2</v>
      </c>
      <c r="IA5" s="26">
        <v>6.4299999999999996E-2</v>
      </c>
      <c r="IB5" s="26">
        <v>6.3600000000000004E-2</v>
      </c>
      <c r="IC5" s="26">
        <v>6.3200000000000006E-2</v>
      </c>
      <c r="ID5" s="26">
        <v>6.3700000000000007E-2</v>
      </c>
      <c r="IE5" s="26">
        <v>6.2799999999999995E-2</v>
      </c>
      <c r="IF5" s="26">
        <v>6.2600000000000003E-2</v>
      </c>
      <c r="IG5" s="26">
        <v>6.3100000000000003E-2</v>
      </c>
      <c r="IH5" s="26">
        <v>6.0299999999999999E-2</v>
      </c>
      <c r="II5" s="26">
        <v>6.2399999999999997E-2</v>
      </c>
      <c r="IJ5" s="26">
        <v>6.2600000000000003E-2</v>
      </c>
      <c r="IK5" s="26">
        <v>6.1100000000000002E-2</v>
      </c>
      <c r="IL5" s="26">
        <v>6.0499999999999998E-2</v>
      </c>
      <c r="IM5" s="26">
        <v>6.1899999999999997E-2</v>
      </c>
      <c r="IN5" s="26">
        <v>6.3299999999999995E-2</v>
      </c>
      <c r="IO5" s="26">
        <v>6.1100000000000002E-2</v>
      </c>
      <c r="IP5" s="26">
        <v>6.0199999999999997E-2</v>
      </c>
      <c r="IQ5" s="26">
        <v>6.2100000000000002E-2</v>
      </c>
      <c r="IR5" s="26">
        <v>6.0400000000000002E-2</v>
      </c>
      <c r="IS5" s="26">
        <v>5.5899999999999998E-2</v>
      </c>
      <c r="IT5" s="26">
        <v>5.5100000000000003E-2</v>
      </c>
      <c r="IU5" s="26">
        <v>6.0699999999999997E-2</v>
      </c>
      <c r="IV5" s="26">
        <v>5.9700000000000003E-2</v>
      </c>
      <c r="IW5" s="26">
        <v>5.8799999999999998E-2</v>
      </c>
      <c r="IX5" s="26">
        <v>5.7700000000000001E-2</v>
      </c>
      <c r="IY5" s="26">
        <v>6.0199999999999997E-2</v>
      </c>
      <c r="IZ5" s="26">
        <v>5.9299999999999999E-2</v>
      </c>
      <c r="JA5" s="26">
        <v>5.8000000000000003E-2</v>
      </c>
      <c r="JB5" s="26">
        <v>5.9499999999999997E-2</v>
      </c>
      <c r="JC5" s="26">
        <v>5.8999999999999997E-2</v>
      </c>
      <c r="JD5" s="26">
        <v>5.7099999999999998E-2</v>
      </c>
      <c r="JE5" s="26">
        <v>5.9200000000000003E-2</v>
      </c>
      <c r="JF5" s="26">
        <v>5.9299999999999999E-2</v>
      </c>
      <c r="JG5" s="26">
        <v>5.8599999999999999E-2</v>
      </c>
      <c r="JH5" s="26">
        <v>5.8799999999999998E-2</v>
      </c>
      <c r="JI5" s="26">
        <v>5.8999999999999997E-2</v>
      </c>
      <c r="JJ5" s="26">
        <v>5.8999999999999997E-2</v>
      </c>
      <c r="JK5" s="26">
        <v>5.8000000000000003E-2</v>
      </c>
      <c r="JL5" s="26">
        <v>6.2199999999999998E-2</v>
      </c>
      <c r="JM5" s="26">
        <v>5.74E-2</v>
      </c>
      <c r="JN5" s="26">
        <v>5.8099999999999999E-2</v>
      </c>
      <c r="JO5" s="26">
        <v>5.8799999999999998E-2</v>
      </c>
      <c r="JP5" s="26">
        <v>5.7299999999999997E-2</v>
      </c>
      <c r="JQ5" s="26">
        <v>5.8099999999999999E-2</v>
      </c>
      <c r="JR5" s="26">
        <v>5.8599999999999999E-2</v>
      </c>
      <c r="JS5" s="26">
        <v>5.8000000000000003E-2</v>
      </c>
      <c r="JT5" s="26">
        <v>5.9200000000000003E-2</v>
      </c>
      <c r="JU5" s="26">
        <v>5.6000000000000001E-2</v>
      </c>
      <c r="JV5" s="26">
        <v>5.8599999999999999E-2</v>
      </c>
      <c r="JW5" s="26">
        <v>5.7700000000000001E-2</v>
      </c>
      <c r="JX5" s="26">
        <v>5.8400000000000001E-2</v>
      </c>
      <c r="JY5" s="26">
        <v>5.74E-2</v>
      </c>
      <c r="JZ5" s="26">
        <v>5.5300000000000002E-2</v>
      </c>
      <c r="KA5" s="26">
        <v>5.79E-2</v>
      </c>
      <c r="KB5" s="26">
        <v>5.7700000000000001E-2</v>
      </c>
      <c r="KC5" s="26">
        <v>5.6800000000000003E-2</v>
      </c>
      <c r="KD5" s="26">
        <v>5.4899999999999997E-2</v>
      </c>
      <c r="KE5" s="26">
        <v>5.67E-2</v>
      </c>
      <c r="KF5" s="26">
        <v>5.7000000000000002E-2</v>
      </c>
      <c r="KG5" s="26">
        <v>5.5E-2</v>
      </c>
      <c r="KH5" s="26">
        <v>5.7299999999999997E-2</v>
      </c>
      <c r="KI5" s="26">
        <v>5.7799999999999997E-2</v>
      </c>
      <c r="KJ5" s="26">
        <v>5.7799999999999997E-2</v>
      </c>
      <c r="KK5" s="26">
        <v>5.6399999999999999E-2</v>
      </c>
      <c r="KL5" s="26">
        <v>5.4300000000000001E-2</v>
      </c>
      <c r="KM5" s="26">
        <v>5.67E-2</v>
      </c>
      <c r="KN5" s="26">
        <v>5.6000000000000001E-2</v>
      </c>
      <c r="KO5" s="26">
        <v>5.3699999999999998E-2</v>
      </c>
      <c r="KP5" s="26">
        <v>5.7299999999999997E-2</v>
      </c>
      <c r="KQ5" s="26">
        <v>5.7099999999999998E-2</v>
      </c>
      <c r="KR5" s="26">
        <v>5.3499999999999999E-2</v>
      </c>
      <c r="KS5" s="26">
        <v>5.8000000000000003E-2</v>
      </c>
      <c r="KT5" s="26">
        <v>5.5599999999999997E-2</v>
      </c>
      <c r="KU5" s="26">
        <v>5.4699999999999999E-2</v>
      </c>
      <c r="KV5" s="26">
        <v>5.5100000000000003E-2</v>
      </c>
      <c r="KW5" s="26">
        <v>5.7700000000000001E-2</v>
      </c>
      <c r="KX5" s="26">
        <v>5.8599999999999999E-2</v>
      </c>
      <c r="KY5" s="26">
        <v>5.33E-2</v>
      </c>
      <c r="KZ5" s="26">
        <v>5.8700000000000002E-2</v>
      </c>
      <c r="LA5" s="26">
        <v>5.8299999999999998E-2</v>
      </c>
      <c r="LB5" s="26">
        <v>5.6800000000000003E-2</v>
      </c>
      <c r="LC5" s="26">
        <v>5.7099999999999998E-2</v>
      </c>
      <c r="LD5" s="26">
        <v>5.8900000000000001E-2</v>
      </c>
      <c r="LE5" s="26">
        <v>5.9499999999999997E-2</v>
      </c>
      <c r="LF5" s="26">
        <v>5.6500000000000002E-2</v>
      </c>
      <c r="LG5" s="26">
        <v>5.6399999999999999E-2</v>
      </c>
      <c r="LH5" s="26">
        <v>0.06</v>
      </c>
      <c r="LI5" s="26">
        <v>5.7599999999999998E-2</v>
      </c>
      <c r="LJ5" s="26">
        <v>5.6399999999999999E-2</v>
      </c>
      <c r="LK5" s="26">
        <v>5.8599999999999999E-2</v>
      </c>
      <c r="LL5" s="26">
        <v>5.7500000000000002E-2</v>
      </c>
      <c r="LM5" s="26">
        <v>5.8200000000000002E-2</v>
      </c>
      <c r="LN5" s="26">
        <v>5.6599999999999998E-2</v>
      </c>
      <c r="LO5" s="26">
        <v>5.5800000000000002E-2</v>
      </c>
      <c r="LP5" s="26">
        <v>5.6300000000000003E-2</v>
      </c>
      <c r="LQ5" s="26">
        <v>5.5500000000000001E-2</v>
      </c>
      <c r="LR5" s="26">
        <v>5.7500000000000002E-2</v>
      </c>
      <c r="LS5" s="26">
        <v>5.8500000000000003E-2</v>
      </c>
      <c r="LT5" s="26">
        <v>6.0999999999999999E-2</v>
      </c>
      <c r="LU5" s="26">
        <v>5.7500000000000002E-2</v>
      </c>
      <c r="LV5" s="26">
        <v>5.9499999999999997E-2</v>
      </c>
      <c r="LW5" s="26">
        <v>5.7799999999999997E-2</v>
      </c>
      <c r="LX5" s="26">
        <v>5.8700000000000002E-2</v>
      </c>
      <c r="LY5" s="26">
        <v>5.8700000000000002E-2</v>
      </c>
      <c r="LZ5" s="26">
        <v>5.8500000000000003E-2</v>
      </c>
      <c r="MA5" s="26">
        <v>5.6800000000000003E-2</v>
      </c>
      <c r="MB5" s="26">
        <v>6.0499999999999998E-2</v>
      </c>
      <c r="MC5" s="26">
        <v>5.8599999999999999E-2</v>
      </c>
      <c r="MD5" s="26">
        <v>5.9799999999999999E-2</v>
      </c>
      <c r="ME5" s="26">
        <v>0.06</v>
      </c>
      <c r="MF5" s="26">
        <v>6.1199999999999997E-2</v>
      </c>
      <c r="MG5" s="26">
        <v>5.91E-2</v>
      </c>
      <c r="MH5" s="26">
        <v>5.9700000000000003E-2</v>
      </c>
      <c r="MI5" s="26">
        <v>6.1100000000000002E-2</v>
      </c>
      <c r="MJ5" s="26">
        <v>0.06</v>
      </c>
      <c r="MK5" s="26">
        <v>5.96E-2</v>
      </c>
      <c r="ML5" s="26">
        <v>6.08E-2</v>
      </c>
      <c r="MM5" s="26">
        <v>5.9299999999999999E-2</v>
      </c>
      <c r="MN5" s="26">
        <v>5.8799999999999998E-2</v>
      </c>
      <c r="MO5" s="26">
        <v>6.2199999999999998E-2</v>
      </c>
      <c r="MP5" s="26">
        <v>6.3600000000000004E-2</v>
      </c>
      <c r="MQ5" s="26">
        <v>6.2799999999999995E-2</v>
      </c>
      <c r="MR5" s="26">
        <v>6.0499999999999998E-2</v>
      </c>
      <c r="MS5" s="26">
        <v>6.0199999999999997E-2</v>
      </c>
      <c r="MT5" s="26">
        <v>5.9700000000000003E-2</v>
      </c>
      <c r="MU5" s="26">
        <v>6.1499999999999999E-2</v>
      </c>
      <c r="MV5" s="26">
        <v>5.9299999999999999E-2</v>
      </c>
      <c r="MW5" s="26">
        <v>5.9499999999999997E-2</v>
      </c>
      <c r="MX5" s="26">
        <v>5.9400000000000001E-2</v>
      </c>
      <c r="MY5" s="26">
        <v>5.9900000000000002E-2</v>
      </c>
      <c r="MZ5" s="26">
        <v>6.0299999999999999E-2</v>
      </c>
      <c r="NA5" s="26">
        <v>6.08E-2</v>
      </c>
      <c r="NB5" s="26">
        <v>5.8299999999999998E-2</v>
      </c>
      <c r="NC5" s="26">
        <v>6.1699999999999998E-2</v>
      </c>
      <c r="ND5" s="26">
        <v>6.0100000000000001E-2</v>
      </c>
      <c r="NE5" s="26">
        <v>6.3500000000000001E-2</v>
      </c>
      <c r="NF5" s="26">
        <v>5.9299999999999999E-2</v>
      </c>
      <c r="NG5" s="26">
        <v>6.0400000000000002E-2</v>
      </c>
      <c r="NH5" s="26">
        <v>5.8900000000000001E-2</v>
      </c>
      <c r="NI5" s="26">
        <v>5.9499999999999997E-2</v>
      </c>
      <c r="NJ5" s="26">
        <v>5.9299999999999999E-2</v>
      </c>
      <c r="NK5" s="26">
        <v>5.8900000000000001E-2</v>
      </c>
      <c r="NL5" s="26">
        <v>5.91E-2</v>
      </c>
      <c r="NM5" s="26">
        <v>5.8799999999999998E-2</v>
      </c>
      <c r="NN5" s="26">
        <v>5.8799999999999998E-2</v>
      </c>
      <c r="NO5" s="26">
        <v>5.7799999999999997E-2</v>
      </c>
      <c r="NP5" s="26">
        <v>5.7200000000000001E-2</v>
      </c>
      <c r="NQ5" s="26">
        <v>5.8400000000000001E-2</v>
      </c>
      <c r="NR5" s="26">
        <v>5.9499999999999997E-2</v>
      </c>
      <c r="NS5" s="26">
        <v>5.9400000000000001E-2</v>
      </c>
      <c r="NT5" s="26">
        <v>5.8099999999999999E-2</v>
      </c>
      <c r="NU5" s="26">
        <v>5.8000000000000003E-2</v>
      </c>
      <c r="NV5" s="26">
        <v>5.8999999999999997E-2</v>
      </c>
      <c r="NW5" s="26">
        <v>5.8599999999999999E-2</v>
      </c>
      <c r="NX5" s="26">
        <v>5.6899999999999999E-2</v>
      </c>
      <c r="NY5" s="26">
        <v>5.7200000000000001E-2</v>
      </c>
      <c r="NZ5" s="26">
        <v>5.5500000000000001E-2</v>
      </c>
      <c r="OA5" s="26">
        <v>5.79E-2</v>
      </c>
      <c r="OB5" s="26">
        <v>5.5800000000000002E-2</v>
      </c>
      <c r="OC5" s="26">
        <v>5.5300000000000002E-2</v>
      </c>
      <c r="OD5" s="26">
        <v>5.8200000000000002E-2</v>
      </c>
      <c r="OE5" s="26">
        <v>6.0299999999999999E-2</v>
      </c>
      <c r="OF5" s="26">
        <v>5.7700000000000001E-2</v>
      </c>
      <c r="OG5" s="26">
        <v>5.6099999999999997E-2</v>
      </c>
      <c r="OH5" s="26">
        <v>5.8500000000000003E-2</v>
      </c>
      <c r="OI5" s="26">
        <v>5.7799999999999997E-2</v>
      </c>
      <c r="OJ5" s="26">
        <v>6.3500000000000001E-2</v>
      </c>
      <c r="OK5" s="26">
        <v>5.6500000000000002E-2</v>
      </c>
      <c r="OL5" s="26">
        <v>5.8099999999999999E-2</v>
      </c>
    </row>
    <row r="6" spans="1:402" x14ac:dyDescent="0.2">
      <c r="A6" s="25" t="s">
        <v>15</v>
      </c>
      <c r="B6" s="26">
        <v>2.0644999999999998</v>
      </c>
      <c r="C6" s="26">
        <v>2.0061</v>
      </c>
      <c r="D6" s="26">
        <v>1.9320999999999999</v>
      </c>
      <c r="E6" s="26">
        <v>1.8991</v>
      </c>
      <c r="F6" s="26">
        <v>1.8547</v>
      </c>
      <c r="G6" s="26">
        <v>1.8047</v>
      </c>
      <c r="H6" s="26">
        <v>1.7564</v>
      </c>
      <c r="I6" s="26">
        <v>1.7105999999999999</v>
      </c>
      <c r="J6" s="26">
        <v>1.6704000000000001</v>
      </c>
      <c r="K6" s="26">
        <v>1.6191</v>
      </c>
      <c r="L6" s="26">
        <v>1.5839000000000001</v>
      </c>
      <c r="M6" s="26">
        <v>1.5314000000000001</v>
      </c>
      <c r="N6" s="26">
        <v>1.4985999999999999</v>
      </c>
      <c r="O6" s="26">
        <v>1.4579</v>
      </c>
      <c r="P6" s="26">
        <v>1.4205000000000001</v>
      </c>
      <c r="Q6" s="26">
        <v>1.3773</v>
      </c>
      <c r="R6" s="26">
        <v>1.3333999999999999</v>
      </c>
      <c r="S6" s="26">
        <v>1.2989999999999999</v>
      </c>
      <c r="T6" s="26">
        <v>1.2681</v>
      </c>
      <c r="U6" s="26">
        <v>1.2345999999999999</v>
      </c>
      <c r="V6" s="26">
        <v>1.2048000000000001</v>
      </c>
      <c r="W6" s="26">
        <v>1.1745000000000001</v>
      </c>
      <c r="X6" s="26">
        <v>1.1429</v>
      </c>
      <c r="Y6" s="26">
        <v>1.1176999999999999</v>
      </c>
      <c r="Z6" s="26">
        <v>1.0958000000000001</v>
      </c>
      <c r="AA6" s="26">
        <v>1.0712999999999999</v>
      </c>
      <c r="AB6" s="26">
        <v>1.0454000000000001</v>
      </c>
      <c r="AC6" s="26">
        <v>1.0215000000000001</v>
      </c>
      <c r="AD6" s="26">
        <v>0.99470000000000003</v>
      </c>
      <c r="AE6" s="26">
        <v>0.97299999999999998</v>
      </c>
      <c r="AF6" s="26">
        <v>0.94740000000000002</v>
      </c>
      <c r="AG6" s="26">
        <v>0.92549999999999999</v>
      </c>
      <c r="AH6" s="26">
        <v>0.90590000000000004</v>
      </c>
      <c r="AI6" s="26">
        <v>0.88939999999999997</v>
      </c>
      <c r="AJ6" s="26">
        <v>0.86780000000000002</v>
      </c>
      <c r="AK6" s="26">
        <v>0.84419999999999995</v>
      </c>
      <c r="AL6" s="26">
        <v>0.82989999999999997</v>
      </c>
      <c r="AM6" s="26">
        <v>0.81330000000000002</v>
      </c>
      <c r="AN6" s="26">
        <v>0.80020000000000002</v>
      </c>
      <c r="AO6" s="26">
        <v>0.78449999999999998</v>
      </c>
      <c r="AP6" s="26">
        <v>0.76959999999999995</v>
      </c>
      <c r="AQ6" s="26">
        <v>0.75800000000000001</v>
      </c>
      <c r="AR6" s="26">
        <v>0.74750000000000005</v>
      </c>
      <c r="AS6" s="26">
        <v>0.73450000000000004</v>
      </c>
      <c r="AT6" s="26">
        <v>0.72330000000000005</v>
      </c>
      <c r="AU6" s="26">
        <v>0.7117</v>
      </c>
      <c r="AV6" s="26">
        <v>0.70089999999999997</v>
      </c>
      <c r="AW6" s="26">
        <v>0.69089999999999996</v>
      </c>
      <c r="AX6" s="26">
        <v>0.68179999999999996</v>
      </c>
      <c r="AY6" s="26">
        <v>0.6724</v>
      </c>
      <c r="AZ6" s="26">
        <v>0.66400000000000003</v>
      </c>
      <c r="BA6" s="26">
        <v>0.6552</v>
      </c>
      <c r="BB6" s="26">
        <v>0.64570000000000005</v>
      </c>
      <c r="BC6" s="26">
        <v>0.6371</v>
      </c>
      <c r="BD6" s="26">
        <v>0.63060000000000005</v>
      </c>
      <c r="BE6" s="26">
        <v>0.62180000000000002</v>
      </c>
      <c r="BF6" s="26">
        <v>0.61429999999999996</v>
      </c>
      <c r="BG6" s="26">
        <v>0.60660000000000003</v>
      </c>
      <c r="BH6" s="26">
        <v>0.59819999999999995</v>
      </c>
      <c r="BI6" s="26">
        <v>0.59450000000000003</v>
      </c>
      <c r="BJ6" s="26">
        <v>0.58899999999999997</v>
      </c>
      <c r="BK6" s="26">
        <v>0.58289999999999997</v>
      </c>
      <c r="BL6" s="26">
        <v>0.57689999999999997</v>
      </c>
      <c r="BM6" s="26">
        <v>0.57140000000000002</v>
      </c>
      <c r="BN6" s="26">
        <v>0.56540000000000001</v>
      </c>
      <c r="BO6" s="26">
        <v>0.55669999999999997</v>
      </c>
      <c r="BP6" s="26">
        <v>0.55449999999999999</v>
      </c>
      <c r="BQ6" s="26">
        <v>0.54849999999999999</v>
      </c>
      <c r="BR6" s="26">
        <v>0.54259999999999997</v>
      </c>
      <c r="BS6" s="26">
        <v>0.53720000000000001</v>
      </c>
      <c r="BT6" s="26">
        <v>0.53410000000000002</v>
      </c>
      <c r="BU6" s="26">
        <v>0.52880000000000005</v>
      </c>
      <c r="BV6" s="26">
        <v>0.5252</v>
      </c>
      <c r="BW6" s="26">
        <v>0.51980000000000004</v>
      </c>
      <c r="BX6" s="26">
        <v>0.5141</v>
      </c>
      <c r="BY6" s="26">
        <v>0.5101</v>
      </c>
      <c r="BZ6" s="26">
        <v>0.50490000000000002</v>
      </c>
      <c r="CA6" s="26">
        <v>0.50160000000000005</v>
      </c>
      <c r="CB6" s="26">
        <v>0.49769999999999998</v>
      </c>
      <c r="CC6" s="26">
        <v>0.49020000000000002</v>
      </c>
      <c r="CD6" s="26">
        <v>0.48599999999999999</v>
      </c>
      <c r="CE6" s="26">
        <v>0.48180000000000001</v>
      </c>
      <c r="CF6" s="26">
        <v>0.47749999999999998</v>
      </c>
      <c r="CG6" s="26">
        <v>0.47549999999999998</v>
      </c>
      <c r="CH6" s="26">
        <v>0.47070000000000001</v>
      </c>
      <c r="CI6" s="26">
        <v>0.46789999999999998</v>
      </c>
      <c r="CJ6" s="26">
        <v>0.46579999999999999</v>
      </c>
      <c r="CK6" s="26">
        <v>0.46260000000000001</v>
      </c>
      <c r="CL6" s="26">
        <v>0.45889999999999997</v>
      </c>
      <c r="CM6" s="26">
        <v>0.45250000000000001</v>
      </c>
      <c r="CN6" s="26">
        <v>0.4506</v>
      </c>
      <c r="CO6" s="26">
        <v>0.4471</v>
      </c>
      <c r="CP6" s="26">
        <v>0.44379999999999997</v>
      </c>
      <c r="CQ6" s="26">
        <v>0.43859999999999999</v>
      </c>
      <c r="CR6" s="26">
        <v>0.43430000000000002</v>
      </c>
      <c r="CS6" s="26">
        <v>0.43080000000000002</v>
      </c>
      <c r="CT6" s="26">
        <v>0.42730000000000001</v>
      </c>
      <c r="CU6" s="26">
        <v>0.42270000000000002</v>
      </c>
      <c r="CV6" s="26">
        <v>0.41689999999999999</v>
      </c>
      <c r="CW6" s="26">
        <v>0.41399999999999998</v>
      </c>
      <c r="CX6" s="26">
        <v>0.41060000000000002</v>
      </c>
      <c r="CY6" s="26">
        <v>0.40579999999999999</v>
      </c>
      <c r="CZ6" s="26">
        <v>0.40079999999999999</v>
      </c>
      <c r="DA6" s="26">
        <v>0.39679999999999999</v>
      </c>
      <c r="DB6" s="26">
        <v>0.39190000000000003</v>
      </c>
      <c r="DC6" s="26">
        <v>0.3886</v>
      </c>
      <c r="DD6" s="26">
        <v>0.38490000000000002</v>
      </c>
      <c r="DE6" s="26">
        <v>0.37909999999999999</v>
      </c>
      <c r="DF6" s="26">
        <v>0.37619999999999998</v>
      </c>
      <c r="DG6" s="26">
        <v>0.3715</v>
      </c>
      <c r="DH6" s="26">
        <v>0.3669</v>
      </c>
      <c r="DI6" s="26">
        <v>0.36280000000000001</v>
      </c>
      <c r="DJ6" s="26">
        <v>0.3584</v>
      </c>
      <c r="DK6" s="26">
        <v>0.35539999999999999</v>
      </c>
      <c r="DL6" s="26">
        <v>0.35039999999999999</v>
      </c>
      <c r="DM6" s="26">
        <v>0.34589999999999999</v>
      </c>
      <c r="DN6" s="26">
        <v>0.34239999999999998</v>
      </c>
      <c r="DO6" s="26">
        <v>0.33750000000000002</v>
      </c>
      <c r="DP6" s="26">
        <v>0.3327</v>
      </c>
      <c r="DQ6" s="26">
        <v>0.3276</v>
      </c>
      <c r="DR6" s="26">
        <v>0.32500000000000001</v>
      </c>
      <c r="DS6" s="26">
        <v>0.31950000000000001</v>
      </c>
      <c r="DT6" s="26">
        <v>0.314</v>
      </c>
      <c r="DU6" s="26">
        <v>0.31130000000000002</v>
      </c>
      <c r="DV6" s="26">
        <v>0.30420000000000003</v>
      </c>
      <c r="DW6" s="26">
        <v>0.29949999999999999</v>
      </c>
      <c r="DX6" s="26">
        <v>0.29459999999999997</v>
      </c>
      <c r="DY6" s="26">
        <v>0.29039999999999999</v>
      </c>
      <c r="DZ6" s="26">
        <v>0.28720000000000001</v>
      </c>
      <c r="EA6" s="26">
        <v>0.2843</v>
      </c>
      <c r="EB6" s="26">
        <v>0.27950000000000003</v>
      </c>
      <c r="EC6" s="26">
        <v>0.27600000000000002</v>
      </c>
      <c r="ED6" s="26">
        <v>0.27189999999999998</v>
      </c>
      <c r="EE6" s="26">
        <v>0.26600000000000001</v>
      </c>
      <c r="EF6" s="26">
        <v>0.26100000000000001</v>
      </c>
      <c r="EG6" s="26">
        <v>0.25619999999999998</v>
      </c>
      <c r="EH6" s="26">
        <v>0.253</v>
      </c>
      <c r="EI6" s="26">
        <v>0.2465</v>
      </c>
      <c r="EJ6" s="26">
        <v>0.24129999999999999</v>
      </c>
      <c r="EK6" s="26">
        <v>0.23669999999999999</v>
      </c>
      <c r="EL6" s="26">
        <v>0.23169999999999999</v>
      </c>
      <c r="EM6" s="26">
        <v>0.2268</v>
      </c>
      <c r="EN6" s="26">
        <v>0.22270000000000001</v>
      </c>
      <c r="EO6" s="26">
        <v>0.21909999999999999</v>
      </c>
      <c r="EP6" s="26">
        <v>0.21560000000000001</v>
      </c>
      <c r="EQ6" s="26">
        <v>0.21160000000000001</v>
      </c>
      <c r="ER6" s="26">
        <v>0.20610000000000001</v>
      </c>
      <c r="ES6" s="26">
        <v>0.2011</v>
      </c>
      <c r="ET6" s="26">
        <v>0.1963</v>
      </c>
      <c r="EU6" s="26">
        <v>0.1928</v>
      </c>
      <c r="EV6" s="26">
        <v>0.18679999999999999</v>
      </c>
      <c r="EW6" s="26">
        <v>0.1832</v>
      </c>
      <c r="EX6" s="26">
        <v>0.17979999999999999</v>
      </c>
      <c r="EY6" s="26">
        <v>0.17469999999999999</v>
      </c>
      <c r="EZ6" s="26">
        <v>0.16980000000000001</v>
      </c>
      <c r="FA6" s="26">
        <v>0.1661</v>
      </c>
      <c r="FB6" s="26">
        <v>0.16300000000000001</v>
      </c>
      <c r="FC6" s="26">
        <v>0.15759999999999999</v>
      </c>
      <c r="FD6" s="26">
        <v>0.15329999999999999</v>
      </c>
      <c r="FE6" s="26">
        <v>0.15060000000000001</v>
      </c>
      <c r="FF6" s="26">
        <v>0.14749999999999999</v>
      </c>
      <c r="FG6" s="26">
        <v>0.1431</v>
      </c>
      <c r="FH6" s="26">
        <v>0.13950000000000001</v>
      </c>
      <c r="FI6" s="26">
        <v>0.13650000000000001</v>
      </c>
      <c r="FJ6" s="26">
        <v>0.13469999999999999</v>
      </c>
      <c r="FK6" s="26">
        <v>0.1298</v>
      </c>
      <c r="FL6" s="26">
        <v>0.1275</v>
      </c>
      <c r="FM6" s="26">
        <v>0.12429999999999999</v>
      </c>
      <c r="FN6" s="26">
        <v>0.12130000000000001</v>
      </c>
      <c r="FO6" s="26">
        <v>0.11899999999999999</v>
      </c>
      <c r="FP6" s="26">
        <v>0.11700000000000001</v>
      </c>
      <c r="FQ6" s="26">
        <v>0.1145</v>
      </c>
      <c r="FR6" s="26">
        <v>0.11210000000000001</v>
      </c>
      <c r="FS6" s="26">
        <v>0.112</v>
      </c>
      <c r="FT6" s="26">
        <v>0.10979999999999999</v>
      </c>
      <c r="FU6" s="26">
        <v>0.10580000000000001</v>
      </c>
      <c r="FV6" s="26">
        <v>0.10390000000000001</v>
      </c>
      <c r="FW6" s="26">
        <v>0.1028</v>
      </c>
      <c r="FX6" s="26">
        <v>0.1026</v>
      </c>
      <c r="FY6" s="26">
        <v>9.7600000000000006E-2</v>
      </c>
      <c r="FZ6" s="26">
        <v>9.5299999999999996E-2</v>
      </c>
      <c r="GA6" s="26">
        <v>9.4299999999999995E-2</v>
      </c>
      <c r="GB6" s="26">
        <v>9.4600000000000004E-2</v>
      </c>
      <c r="GC6" s="26">
        <v>9.1399999999999995E-2</v>
      </c>
      <c r="GD6" s="26">
        <v>8.9300000000000004E-2</v>
      </c>
      <c r="GE6" s="26">
        <v>8.77E-2</v>
      </c>
      <c r="GF6" s="26">
        <v>8.7300000000000003E-2</v>
      </c>
      <c r="GG6" s="26">
        <v>8.6599999999999996E-2</v>
      </c>
      <c r="GH6" s="26">
        <v>8.4900000000000003E-2</v>
      </c>
      <c r="GI6" s="26">
        <v>8.3500000000000005E-2</v>
      </c>
      <c r="GJ6" s="26">
        <v>8.3299999999999999E-2</v>
      </c>
      <c r="GK6" s="26">
        <v>8.3500000000000005E-2</v>
      </c>
      <c r="GL6" s="26">
        <v>8.1299999999999997E-2</v>
      </c>
      <c r="GM6" s="26">
        <v>7.8799999999999995E-2</v>
      </c>
      <c r="GN6" s="26">
        <v>7.4800000000000005E-2</v>
      </c>
      <c r="GO6" s="26">
        <v>7.6300000000000007E-2</v>
      </c>
      <c r="GP6" s="26">
        <v>7.7100000000000002E-2</v>
      </c>
      <c r="GQ6" s="26">
        <v>7.5700000000000003E-2</v>
      </c>
      <c r="GR6" s="26">
        <v>7.3599999999999999E-2</v>
      </c>
      <c r="GS6" s="26">
        <v>7.2700000000000001E-2</v>
      </c>
      <c r="GT6" s="26">
        <v>7.2599999999999998E-2</v>
      </c>
      <c r="GU6" s="26">
        <v>7.2900000000000006E-2</v>
      </c>
      <c r="GV6" s="26">
        <v>7.0800000000000002E-2</v>
      </c>
      <c r="GW6" s="26">
        <v>7.2099999999999997E-2</v>
      </c>
      <c r="GX6" s="26">
        <v>7.0699999999999999E-2</v>
      </c>
      <c r="GY6" s="26">
        <v>7.0800000000000002E-2</v>
      </c>
      <c r="GZ6" s="26">
        <v>6.93E-2</v>
      </c>
      <c r="HA6" s="26">
        <v>6.8699999999999997E-2</v>
      </c>
      <c r="HB6" s="26">
        <v>6.8099999999999994E-2</v>
      </c>
      <c r="HC6" s="26">
        <v>6.7400000000000002E-2</v>
      </c>
      <c r="HD6" s="26">
        <v>6.88E-2</v>
      </c>
      <c r="HE6" s="26">
        <v>6.7299999999999999E-2</v>
      </c>
      <c r="HF6" s="26">
        <v>6.5600000000000006E-2</v>
      </c>
      <c r="HG6" s="26">
        <v>6.6900000000000001E-2</v>
      </c>
      <c r="HH6" s="26">
        <v>6.5500000000000003E-2</v>
      </c>
      <c r="HI6" s="26">
        <v>6.5100000000000005E-2</v>
      </c>
      <c r="HJ6" s="26">
        <v>6.2799999999999995E-2</v>
      </c>
      <c r="HK6" s="26">
        <v>6.4600000000000005E-2</v>
      </c>
      <c r="HL6" s="26">
        <v>6.3500000000000001E-2</v>
      </c>
      <c r="HM6" s="26">
        <v>6.2399999999999997E-2</v>
      </c>
      <c r="HN6" s="26">
        <v>6.1199999999999997E-2</v>
      </c>
      <c r="HO6" s="26">
        <v>6.2700000000000006E-2</v>
      </c>
      <c r="HP6" s="26">
        <v>6.3500000000000001E-2</v>
      </c>
      <c r="HQ6" s="26">
        <v>6.3600000000000004E-2</v>
      </c>
      <c r="HR6" s="26">
        <v>6.3299999999999995E-2</v>
      </c>
      <c r="HS6" s="26">
        <v>6.1800000000000001E-2</v>
      </c>
      <c r="HT6" s="26">
        <v>6.3E-2</v>
      </c>
      <c r="HU6" s="26">
        <v>6.1199999999999997E-2</v>
      </c>
      <c r="HV6" s="26">
        <v>6.0999999999999999E-2</v>
      </c>
      <c r="HW6" s="26">
        <v>6.0600000000000001E-2</v>
      </c>
      <c r="HX6" s="26">
        <v>6.0299999999999999E-2</v>
      </c>
      <c r="HY6" s="26">
        <v>6.0100000000000001E-2</v>
      </c>
      <c r="HZ6" s="26">
        <v>5.8400000000000001E-2</v>
      </c>
      <c r="IA6" s="26">
        <v>5.9900000000000002E-2</v>
      </c>
      <c r="IB6" s="26">
        <v>5.9900000000000002E-2</v>
      </c>
      <c r="IC6" s="26">
        <v>5.9299999999999999E-2</v>
      </c>
      <c r="ID6" s="26">
        <v>5.8599999999999999E-2</v>
      </c>
      <c r="IE6" s="26">
        <v>5.9200000000000003E-2</v>
      </c>
      <c r="IF6" s="26">
        <v>5.96E-2</v>
      </c>
      <c r="IG6" s="26">
        <v>5.8500000000000003E-2</v>
      </c>
      <c r="IH6" s="26">
        <v>5.6500000000000002E-2</v>
      </c>
      <c r="II6" s="26">
        <v>5.8599999999999999E-2</v>
      </c>
      <c r="IJ6" s="26">
        <v>5.8599999999999999E-2</v>
      </c>
      <c r="IK6" s="26">
        <v>5.8099999999999999E-2</v>
      </c>
      <c r="IL6" s="26">
        <v>5.4399999999999997E-2</v>
      </c>
      <c r="IM6" s="26">
        <v>5.7500000000000002E-2</v>
      </c>
      <c r="IN6" s="26">
        <v>5.7500000000000002E-2</v>
      </c>
      <c r="IO6" s="26">
        <v>5.74E-2</v>
      </c>
      <c r="IP6" s="26">
        <v>5.7000000000000002E-2</v>
      </c>
      <c r="IQ6" s="26">
        <v>5.7799999999999997E-2</v>
      </c>
      <c r="IR6" s="26">
        <v>5.7500000000000002E-2</v>
      </c>
      <c r="IS6" s="26">
        <v>5.6800000000000003E-2</v>
      </c>
      <c r="IT6" s="26">
        <v>5.6099999999999997E-2</v>
      </c>
      <c r="IU6" s="26">
        <v>5.6800000000000003E-2</v>
      </c>
      <c r="IV6" s="26">
        <v>5.6300000000000003E-2</v>
      </c>
      <c r="IW6" s="26">
        <v>5.7599999999999998E-2</v>
      </c>
      <c r="IX6" s="26">
        <v>5.5100000000000003E-2</v>
      </c>
      <c r="IY6" s="26">
        <v>5.6099999999999997E-2</v>
      </c>
      <c r="IZ6" s="26">
        <v>5.6500000000000002E-2</v>
      </c>
      <c r="JA6" s="26">
        <v>5.6599999999999998E-2</v>
      </c>
      <c r="JB6" s="26">
        <v>5.6099999999999997E-2</v>
      </c>
      <c r="JC6" s="26">
        <v>5.57E-2</v>
      </c>
      <c r="JD6" s="26">
        <v>5.3699999999999998E-2</v>
      </c>
      <c r="JE6" s="26">
        <v>5.4800000000000001E-2</v>
      </c>
      <c r="JF6" s="26">
        <v>5.3999999999999999E-2</v>
      </c>
      <c r="JG6" s="26">
        <v>5.6500000000000002E-2</v>
      </c>
      <c r="JH6" s="26">
        <v>5.7500000000000002E-2</v>
      </c>
      <c r="JI6" s="26">
        <v>5.5800000000000002E-2</v>
      </c>
      <c r="JJ6" s="26">
        <v>5.6399999999999999E-2</v>
      </c>
      <c r="JK6" s="26">
        <v>5.4699999999999999E-2</v>
      </c>
      <c r="JL6" s="26">
        <v>5.9299999999999999E-2</v>
      </c>
      <c r="JM6" s="26">
        <v>5.4199999999999998E-2</v>
      </c>
      <c r="JN6" s="26">
        <v>5.1700000000000003E-2</v>
      </c>
      <c r="JO6" s="26">
        <v>5.4300000000000001E-2</v>
      </c>
      <c r="JP6" s="26">
        <v>5.4699999999999999E-2</v>
      </c>
      <c r="JQ6" s="26">
        <v>5.7200000000000001E-2</v>
      </c>
      <c r="JR6" s="26">
        <v>5.4600000000000003E-2</v>
      </c>
      <c r="JS6" s="26">
        <v>5.5100000000000003E-2</v>
      </c>
      <c r="JT6" s="26">
        <v>5.57E-2</v>
      </c>
      <c r="JU6" s="26">
        <v>5.5E-2</v>
      </c>
      <c r="JV6" s="26">
        <v>5.4800000000000001E-2</v>
      </c>
      <c r="JW6" s="26">
        <v>5.4600000000000003E-2</v>
      </c>
      <c r="JX6" s="26">
        <v>5.5100000000000003E-2</v>
      </c>
      <c r="JY6" s="26">
        <v>5.3199999999999997E-2</v>
      </c>
      <c r="JZ6" s="26">
        <v>5.3100000000000001E-2</v>
      </c>
      <c r="KA6" s="26">
        <v>5.45E-2</v>
      </c>
      <c r="KB6" s="26">
        <v>5.3499999999999999E-2</v>
      </c>
      <c r="KC6" s="26">
        <v>5.45E-2</v>
      </c>
      <c r="KD6" s="26">
        <v>5.3999999999999999E-2</v>
      </c>
      <c r="KE6" s="26">
        <v>5.3499999999999999E-2</v>
      </c>
      <c r="KF6" s="26">
        <v>5.2699999999999997E-2</v>
      </c>
      <c r="KG6" s="26">
        <v>5.3800000000000001E-2</v>
      </c>
      <c r="KH6" s="26">
        <v>5.5E-2</v>
      </c>
      <c r="KI6" s="26">
        <v>5.33E-2</v>
      </c>
      <c r="KJ6" s="26">
        <v>5.3199999999999997E-2</v>
      </c>
      <c r="KK6" s="26">
        <v>5.33E-2</v>
      </c>
      <c r="KL6" s="26">
        <v>5.33E-2</v>
      </c>
      <c r="KM6" s="26">
        <v>5.3100000000000001E-2</v>
      </c>
      <c r="KN6" s="26">
        <v>5.11E-2</v>
      </c>
      <c r="KO6" s="26">
        <v>5.21E-2</v>
      </c>
      <c r="KP6" s="26">
        <v>5.3400000000000003E-2</v>
      </c>
      <c r="KQ6" s="26">
        <v>5.1400000000000001E-2</v>
      </c>
      <c r="KR6" s="26">
        <v>0.05</v>
      </c>
      <c r="KS6" s="26">
        <v>5.3900000000000003E-2</v>
      </c>
      <c r="KT6" s="26">
        <v>5.2499999999999998E-2</v>
      </c>
      <c r="KU6" s="26">
        <v>4.8099999999999997E-2</v>
      </c>
      <c r="KV6" s="26">
        <v>5.1700000000000003E-2</v>
      </c>
      <c r="KW6" s="26">
        <v>5.3999999999999999E-2</v>
      </c>
      <c r="KX6" s="26">
        <v>5.3199999999999997E-2</v>
      </c>
      <c r="KY6" s="26">
        <v>5.3400000000000003E-2</v>
      </c>
      <c r="KZ6" s="26">
        <v>5.5800000000000002E-2</v>
      </c>
      <c r="LA6" s="26">
        <v>5.3999999999999999E-2</v>
      </c>
      <c r="LB6" s="26">
        <v>5.3900000000000003E-2</v>
      </c>
      <c r="LC6" s="26">
        <v>5.5599999999999997E-2</v>
      </c>
      <c r="LD6" s="26">
        <v>5.6800000000000003E-2</v>
      </c>
      <c r="LE6" s="26">
        <v>5.6800000000000003E-2</v>
      </c>
      <c r="LF6" s="26">
        <v>5.2600000000000001E-2</v>
      </c>
      <c r="LG6" s="26">
        <v>5.4600000000000003E-2</v>
      </c>
      <c r="LH6" s="26">
        <v>5.5500000000000001E-2</v>
      </c>
      <c r="LI6" s="26">
        <v>5.5E-2</v>
      </c>
      <c r="LJ6" s="26">
        <v>5.3999999999999999E-2</v>
      </c>
      <c r="LK6" s="26">
        <v>5.5599999999999997E-2</v>
      </c>
      <c r="LL6" s="26">
        <v>5.33E-2</v>
      </c>
      <c r="LM6" s="26">
        <v>5.3999999999999999E-2</v>
      </c>
      <c r="LN6" s="26">
        <v>5.57E-2</v>
      </c>
      <c r="LO6" s="26">
        <v>5.4699999999999999E-2</v>
      </c>
      <c r="LP6" s="26">
        <v>5.5399999999999998E-2</v>
      </c>
      <c r="LQ6" s="26">
        <v>5.33E-2</v>
      </c>
      <c r="LR6" s="26">
        <v>5.2699999999999997E-2</v>
      </c>
      <c r="LS6" s="26">
        <v>5.45E-2</v>
      </c>
      <c r="LT6" s="26">
        <v>5.5199999999999999E-2</v>
      </c>
      <c r="LU6" s="26">
        <v>5.3900000000000003E-2</v>
      </c>
      <c r="LV6" s="26">
        <v>5.3699999999999998E-2</v>
      </c>
      <c r="LW6" s="26">
        <v>5.5899999999999998E-2</v>
      </c>
      <c r="LX6" s="26">
        <v>5.5199999999999999E-2</v>
      </c>
      <c r="LY6" s="26">
        <v>5.4199999999999998E-2</v>
      </c>
      <c r="LZ6" s="26">
        <v>5.5100000000000003E-2</v>
      </c>
      <c r="MA6" s="26">
        <v>5.5E-2</v>
      </c>
      <c r="MB6" s="26">
        <v>5.74E-2</v>
      </c>
      <c r="MC6" s="26">
        <v>5.4800000000000001E-2</v>
      </c>
      <c r="MD6" s="26">
        <v>5.5100000000000003E-2</v>
      </c>
      <c r="ME6" s="26">
        <v>5.67E-2</v>
      </c>
      <c r="MF6" s="26">
        <v>5.6399999999999999E-2</v>
      </c>
      <c r="MG6" s="26">
        <v>5.1999999999999998E-2</v>
      </c>
      <c r="MH6" s="26">
        <v>5.6599999999999998E-2</v>
      </c>
      <c r="MI6" s="26">
        <v>5.6500000000000002E-2</v>
      </c>
      <c r="MJ6" s="26">
        <v>5.4100000000000002E-2</v>
      </c>
      <c r="MK6" s="26">
        <v>5.5899999999999998E-2</v>
      </c>
      <c r="ML6" s="26">
        <v>5.7500000000000002E-2</v>
      </c>
      <c r="MM6" s="26">
        <v>5.1799999999999999E-2</v>
      </c>
      <c r="MN6" s="26">
        <v>5.2900000000000003E-2</v>
      </c>
      <c r="MO6" s="26">
        <v>5.7599999999999998E-2</v>
      </c>
      <c r="MP6" s="26">
        <v>6.0499999999999998E-2</v>
      </c>
      <c r="MQ6" s="26">
        <v>5.7299999999999997E-2</v>
      </c>
      <c r="MR6" s="26">
        <v>5.7799999999999997E-2</v>
      </c>
      <c r="MS6" s="26">
        <v>5.7500000000000002E-2</v>
      </c>
      <c r="MT6" s="26">
        <v>5.4100000000000002E-2</v>
      </c>
      <c r="MU6" s="26">
        <v>5.5599999999999997E-2</v>
      </c>
      <c r="MV6" s="26">
        <v>5.4300000000000001E-2</v>
      </c>
      <c r="MW6" s="26">
        <v>5.5399999999999998E-2</v>
      </c>
      <c r="MX6" s="26">
        <v>5.67E-2</v>
      </c>
      <c r="MY6" s="26">
        <v>5.74E-2</v>
      </c>
      <c r="MZ6" s="26">
        <v>5.5399999999999998E-2</v>
      </c>
      <c r="NA6" s="26">
        <v>5.6800000000000003E-2</v>
      </c>
      <c r="NB6" s="26">
        <v>5.4600000000000003E-2</v>
      </c>
      <c r="NC6" s="26">
        <v>5.9700000000000003E-2</v>
      </c>
      <c r="ND6" s="26">
        <v>5.7700000000000001E-2</v>
      </c>
      <c r="NE6" s="26">
        <v>5.8099999999999999E-2</v>
      </c>
      <c r="NF6" s="26">
        <v>5.5399999999999998E-2</v>
      </c>
      <c r="NG6" s="26">
        <v>5.5199999999999999E-2</v>
      </c>
      <c r="NH6" s="26">
        <v>5.5399999999999998E-2</v>
      </c>
      <c r="NI6" s="26">
        <v>5.6500000000000002E-2</v>
      </c>
      <c r="NJ6" s="26">
        <v>5.6599999999999998E-2</v>
      </c>
      <c r="NK6" s="26">
        <v>5.79E-2</v>
      </c>
      <c r="NL6" s="26">
        <v>5.4199999999999998E-2</v>
      </c>
      <c r="NM6" s="26">
        <v>5.57E-2</v>
      </c>
      <c r="NN6" s="26">
        <v>5.6500000000000002E-2</v>
      </c>
      <c r="NO6" s="26">
        <v>5.45E-2</v>
      </c>
      <c r="NP6" s="26">
        <v>5.5300000000000002E-2</v>
      </c>
      <c r="NQ6" s="26">
        <v>5.5100000000000003E-2</v>
      </c>
      <c r="NR6" s="26">
        <v>5.6000000000000001E-2</v>
      </c>
      <c r="NS6" s="26">
        <v>5.5899999999999998E-2</v>
      </c>
      <c r="NT6" s="26">
        <v>5.3699999999999998E-2</v>
      </c>
      <c r="NU6" s="26">
        <v>5.5399999999999998E-2</v>
      </c>
      <c r="NV6" s="26">
        <v>5.5899999999999998E-2</v>
      </c>
      <c r="NW6" s="26">
        <v>5.3900000000000003E-2</v>
      </c>
      <c r="NX6" s="26">
        <v>5.16E-2</v>
      </c>
      <c r="NY6" s="26">
        <v>5.2200000000000003E-2</v>
      </c>
      <c r="NZ6" s="26">
        <v>5.4800000000000001E-2</v>
      </c>
      <c r="OA6" s="26">
        <v>5.4100000000000002E-2</v>
      </c>
      <c r="OB6" s="26">
        <v>5.2499999999999998E-2</v>
      </c>
      <c r="OC6" s="26">
        <v>5.3600000000000002E-2</v>
      </c>
      <c r="OD6" s="26">
        <v>5.5899999999999998E-2</v>
      </c>
      <c r="OE6" s="26">
        <v>5.3699999999999998E-2</v>
      </c>
      <c r="OF6" s="26">
        <v>5.5100000000000003E-2</v>
      </c>
      <c r="OG6" s="26">
        <v>5.6000000000000001E-2</v>
      </c>
      <c r="OH6" s="26">
        <v>5.4100000000000002E-2</v>
      </c>
      <c r="OI6" s="26">
        <v>5.4600000000000003E-2</v>
      </c>
      <c r="OJ6" s="26">
        <v>6.1600000000000002E-2</v>
      </c>
      <c r="OK6" s="26">
        <v>5.4100000000000002E-2</v>
      </c>
      <c r="OL6" s="26">
        <v>5.4899999999999997E-2</v>
      </c>
    </row>
    <row r="7" spans="1:402" x14ac:dyDescent="0.2">
      <c r="A7" s="25" t="s">
        <v>74</v>
      </c>
      <c r="B7" s="26">
        <v>2.0598999999999998</v>
      </c>
      <c r="C7" s="26">
        <v>2.0038999999999998</v>
      </c>
      <c r="D7" s="26">
        <v>1.9403999999999999</v>
      </c>
      <c r="E7" s="26">
        <v>1.8831</v>
      </c>
      <c r="F7" s="26">
        <v>1.847</v>
      </c>
      <c r="G7" s="26">
        <v>1.8051999999999999</v>
      </c>
      <c r="H7" s="26">
        <v>1.7617</v>
      </c>
      <c r="I7" s="26">
        <v>1.7122999999999999</v>
      </c>
      <c r="J7" s="26">
        <v>1.6721999999999999</v>
      </c>
      <c r="K7" s="26">
        <v>1.6195999999999999</v>
      </c>
      <c r="L7" s="26">
        <v>1.5841000000000001</v>
      </c>
      <c r="M7" s="26">
        <v>1.5354000000000001</v>
      </c>
      <c r="N7" s="26">
        <v>1.5006999999999999</v>
      </c>
      <c r="O7" s="26">
        <v>1.4670000000000001</v>
      </c>
      <c r="P7" s="26">
        <v>1.4238999999999999</v>
      </c>
      <c r="Q7" s="26">
        <v>1.385</v>
      </c>
      <c r="R7" s="26">
        <v>1.3433999999999999</v>
      </c>
      <c r="S7" s="26">
        <v>1.3070999999999999</v>
      </c>
      <c r="T7" s="26">
        <v>1.2748999999999999</v>
      </c>
      <c r="U7" s="26">
        <v>1.2465999999999999</v>
      </c>
      <c r="V7" s="26">
        <v>1.2152000000000001</v>
      </c>
      <c r="W7" s="26">
        <v>1.1848000000000001</v>
      </c>
      <c r="X7" s="26">
        <v>1.1548</v>
      </c>
      <c r="Y7" s="26">
        <v>1.1311</v>
      </c>
      <c r="Z7" s="26">
        <v>1.1049</v>
      </c>
      <c r="AA7" s="26">
        <v>1.0817000000000001</v>
      </c>
      <c r="AB7" s="26">
        <v>1.0564</v>
      </c>
      <c r="AC7" s="26">
        <v>1.0333000000000001</v>
      </c>
      <c r="AD7" s="26">
        <v>1.0019</v>
      </c>
      <c r="AE7" s="26">
        <v>0.98409999999999997</v>
      </c>
      <c r="AF7" s="26">
        <v>0.95840000000000003</v>
      </c>
      <c r="AG7" s="26">
        <v>0.93879999999999997</v>
      </c>
      <c r="AH7" s="26">
        <v>0.91720000000000002</v>
      </c>
      <c r="AI7" s="26">
        <v>0.90229999999999999</v>
      </c>
      <c r="AJ7" s="26">
        <v>0.87880000000000003</v>
      </c>
      <c r="AK7" s="26">
        <v>0.85699999999999998</v>
      </c>
      <c r="AL7" s="26">
        <v>0.84309999999999996</v>
      </c>
      <c r="AM7" s="26">
        <v>0.82730000000000004</v>
      </c>
      <c r="AN7" s="26">
        <v>0.81320000000000003</v>
      </c>
      <c r="AO7" s="26">
        <v>0.79710000000000003</v>
      </c>
      <c r="AP7" s="26">
        <v>0.78190000000000004</v>
      </c>
      <c r="AQ7" s="26">
        <v>0.77049999999999996</v>
      </c>
      <c r="AR7" s="26">
        <v>0.75890000000000002</v>
      </c>
      <c r="AS7" s="26">
        <v>0.74660000000000004</v>
      </c>
      <c r="AT7" s="26">
        <v>0.73699999999999999</v>
      </c>
      <c r="AU7" s="26">
        <v>0.7238</v>
      </c>
      <c r="AV7" s="26">
        <v>0.70979999999999999</v>
      </c>
      <c r="AW7" s="26">
        <v>0.70089999999999997</v>
      </c>
      <c r="AX7" s="26">
        <v>0.69230000000000003</v>
      </c>
      <c r="AY7" s="26">
        <v>0.68259999999999998</v>
      </c>
      <c r="AZ7" s="26">
        <v>0.67630000000000001</v>
      </c>
      <c r="BA7" s="26">
        <v>0.66400000000000003</v>
      </c>
      <c r="BB7" s="26">
        <v>0.65539999999999998</v>
      </c>
      <c r="BC7" s="26">
        <v>0.64610000000000001</v>
      </c>
      <c r="BD7" s="26">
        <v>0.64029999999999998</v>
      </c>
      <c r="BE7" s="26">
        <v>0.63070000000000004</v>
      </c>
      <c r="BF7" s="26">
        <v>0.62280000000000002</v>
      </c>
      <c r="BG7" s="26">
        <v>0.61570000000000003</v>
      </c>
      <c r="BH7" s="26">
        <v>0.60599999999999998</v>
      </c>
      <c r="BI7" s="26">
        <v>0.60129999999999995</v>
      </c>
      <c r="BJ7" s="26">
        <v>0.59550000000000003</v>
      </c>
      <c r="BK7" s="26">
        <v>0.58750000000000002</v>
      </c>
      <c r="BL7" s="26">
        <v>0.58409999999999995</v>
      </c>
      <c r="BM7" s="26">
        <v>0.57809999999999995</v>
      </c>
      <c r="BN7" s="26">
        <v>0.57210000000000005</v>
      </c>
      <c r="BO7" s="26">
        <v>0.56679999999999997</v>
      </c>
      <c r="BP7" s="26">
        <v>0.56040000000000001</v>
      </c>
      <c r="BQ7" s="26">
        <v>0.55579999999999996</v>
      </c>
      <c r="BR7" s="26">
        <v>0.54869999999999997</v>
      </c>
      <c r="BS7" s="26">
        <v>0.54310000000000003</v>
      </c>
      <c r="BT7" s="26">
        <v>0.53939999999999999</v>
      </c>
      <c r="BU7" s="26">
        <v>0.53580000000000005</v>
      </c>
      <c r="BV7" s="26">
        <v>0.53049999999999997</v>
      </c>
      <c r="BW7" s="26">
        <v>0.52529999999999999</v>
      </c>
      <c r="BX7" s="26">
        <v>0.51910000000000001</v>
      </c>
      <c r="BY7" s="26">
        <v>0.51519999999999999</v>
      </c>
      <c r="BZ7" s="26">
        <v>0.51</v>
      </c>
      <c r="CA7" s="26">
        <v>0.50660000000000005</v>
      </c>
      <c r="CB7" s="26">
        <v>0.50190000000000001</v>
      </c>
      <c r="CC7" s="26">
        <v>0.49609999999999999</v>
      </c>
      <c r="CD7" s="26">
        <v>0.49120000000000003</v>
      </c>
      <c r="CE7" s="26">
        <v>0.4859</v>
      </c>
      <c r="CF7" s="26">
        <v>0.48280000000000001</v>
      </c>
      <c r="CG7" s="26">
        <v>0.47970000000000002</v>
      </c>
      <c r="CH7" s="26">
        <v>0.47599999999999998</v>
      </c>
      <c r="CI7" s="26">
        <v>0.47420000000000001</v>
      </c>
      <c r="CJ7" s="26">
        <v>0.46970000000000001</v>
      </c>
      <c r="CK7" s="26">
        <v>0.46629999999999999</v>
      </c>
      <c r="CL7" s="26">
        <v>0.46300000000000002</v>
      </c>
      <c r="CM7" s="26">
        <v>0.45800000000000002</v>
      </c>
      <c r="CN7" s="26">
        <v>0.45440000000000003</v>
      </c>
      <c r="CO7" s="26">
        <v>0.45119999999999999</v>
      </c>
      <c r="CP7" s="26">
        <v>0.4486</v>
      </c>
      <c r="CQ7" s="26">
        <v>0.44269999999999998</v>
      </c>
      <c r="CR7" s="26">
        <v>0.44</v>
      </c>
      <c r="CS7" s="26">
        <v>0.43509999999999999</v>
      </c>
      <c r="CT7" s="26">
        <v>0.43159999999999998</v>
      </c>
      <c r="CU7" s="26">
        <v>0.42809999999999998</v>
      </c>
      <c r="CV7" s="26">
        <v>0.4214</v>
      </c>
      <c r="CW7" s="26">
        <v>0.4178</v>
      </c>
      <c r="CX7" s="26">
        <v>0.41320000000000001</v>
      </c>
      <c r="CY7" s="26">
        <v>0.4093</v>
      </c>
      <c r="CZ7" s="26">
        <v>0.40579999999999999</v>
      </c>
      <c r="DA7" s="26">
        <v>0.4012</v>
      </c>
      <c r="DB7" s="26">
        <v>0.39610000000000001</v>
      </c>
      <c r="DC7" s="26">
        <v>0.39150000000000001</v>
      </c>
      <c r="DD7" s="26">
        <v>0.38840000000000002</v>
      </c>
      <c r="DE7" s="26">
        <v>0.38269999999999998</v>
      </c>
      <c r="DF7" s="26">
        <v>0.38009999999999999</v>
      </c>
      <c r="DG7" s="26">
        <v>0.37590000000000001</v>
      </c>
      <c r="DH7" s="26">
        <v>0.37169999999999997</v>
      </c>
      <c r="DI7" s="26">
        <v>0.36659999999999998</v>
      </c>
      <c r="DJ7" s="26">
        <v>0.36180000000000001</v>
      </c>
      <c r="DK7" s="26">
        <v>0.3579</v>
      </c>
      <c r="DL7" s="26">
        <v>0.35370000000000001</v>
      </c>
      <c r="DM7" s="26">
        <v>0.34849999999999998</v>
      </c>
      <c r="DN7" s="26">
        <v>0.34549999999999997</v>
      </c>
      <c r="DO7" s="26">
        <v>0.34200000000000003</v>
      </c>
      <c r="DP7" s="26">
        <v>0.33650000000000002</v>
      </c>
      <c r="DQ7" s="26">
        <v>0.33189999999999997</v>
      </c>
      <c r="DR7" s="26">
        <v>0.32840000000000003</v>
      </c>
      <c r="DS7" s="26">
        <v>0.32340000000000002</v>
      </c>
      <c r="DT7" s="26">
        <v>0.31759999999999999</v>
      </c>
      <c r="DU7" s="26">
        <v>0.31330000000000002</v>
      </c>
      <c r="DV7" s="26">
        <v>0.309</v>
      </c>
      <c r="DW7" s="26">
        <v>0.30320000000000003</v>
      </c>
      <c r="DX7" s="26">
        <v>0.29820000000000002</v>
      </c>
      <c r="DY7" s="26">
        <v>0.29499999999999998</v>
      </c>
      <c r="DZ7" s="26">
        <v>0.29049999999999998</v>
      </c>
      <c r="EA7" s="26">
        <v>0.2868</v>
      </c>
      <c r="EB7" s="26">
        <v>0.28220000000000001</v>
      </c>
      <c r="EC7" s="26">
        <v>0.27900000000000003</v>
      </c>
      <c r="ED7" s="26">
        <v>0.27600000000000002</v>
      </c>
      <c r="EE7" s="26">
        <v>0.27029999999999998</v>
      </c>
      <c r="EF7" s="26">
        <v>0.26390000000000002</v>
      </c>
      <c r="EG7" s="26">
        <v>0.2596</v>
      </c>
      <c r="EH7" s="26">
        <v>0.25509999999999999</v>
      </c>
      <c r="EI7" s="26">
        <v>0.25</v>
      </c>
      <c r="EJ7" s="26">
        <v>0.2447</v>
      </c>
      <c r="EK7" s="26">
        <v>0.24060000000000001</v>
      </c>
      <c r="EL7" s="26">
        <v>0.2359</v>
      </c>
      <c r="EM7" s="26">
        <v>0.2298</v>
      </c>
      <c r="EN7" s="26">
        <v>0.22550000000000001</v>
      </c>
      <c r="EO7" s="26">
        <v>0.2218</v>
      </c>
      <c r="EP7" s="26">
        <v>0.21840000000000001</v>
      </c>
      <c r="EQ7" s="26">
        <v>0.21410000000000001</v>
      </c>
      <c r="ER7" s="26">
        <v>0.2084</v>
      </c>
      <c r="ES7" s="26">
        <v>0.2036</v>
      </c>
      <c r="ET7" s="26">
        <v>0.19900000000000001</v>
      </c>
      <c r="EU7" s="26">
        <v>0.19570000000000001</v>
      </c>
      <c r="EV7" s="26">
        <v>0.18970000000000001</v>
      </c>
      <c r="EW7" s="26">
        <v>0.18740000000000001</v>
      </c>
      <c r="EX7" s="26">
        <v>0.18129999999999999</v>
      </c>
      <c r="EY7" s="26">
        <v>0.1772</v>
      </c>
      <c r="EZ7" s="26">
        <v>0.1731</v>
      </c>
      <c r="FA7" s="26">
        <v>0.17050000000000001</v>
      </c>
      <c r="FB7" s="26">
        <v>0.16750000000000001</v>
      </c>
      <c r="FC7" s="26">
        <v>0.1608</v>
      </c>
      <c r="FD7" s="26">
        <v>0.1573</v>
      </c>
      <c r="FE7" s="26">
        <v>0.15409999999999999</v>
      </c>
      <c r="FF7" s="26">
        <v>0.1507</v>
      </c>
      <c r="FG7" s="26">
        <v>0.14710000000000001</v>
      </c>
      <c r="FH7" s="26">
        <v>0.14249999999999999</v>
      </c>
      <c r="FI7" s="26">
        <v>0.1396</v>
      </c>
      <c r="FJ7" s="26">
        <v>0.13830000000000001</v>
      </c>
      <c r="FK7" s="26">
        <v>0.13300000000000001</v>
      </c>
      <c r="FL7" s="26">
        <v>0.13020000000000001</v>
      </c>
      <c r="FM7" s="26">
        <v>0.12939999999999999</v>
      </c>
      <c r="FN7" s="26">
        <v>0.12670000000000001</v>
      </c>
      <c r="FO7" s="26">
        <v>0.1239</v>
      </c>
      <c r="FP7" s="26">
        <v>0.1192</v>
      </c>
      <c r="FQ7" s="26">
        <v>0.1195</v>
      </c>
      <c r="FR7" s="26">
        <v>0.1162</v>
      </c>
      <c r="FS7" s="26">
        <v>0.1162</v>
      </c>
      <c r="FT7" s="26">
        <v>0.113</v>
      </c>
      <c r="FU7" s="26">
        <v>0.11</v>
      </c>
      <c r="FV7" s="26">
        <v>0.1076</v>
      </c>
      <c r="FW7" s="26">
        <v>0.10829999999999999</v>
      </c>
      <c r="FX7" s="26">
        <v>0.1066</v>
      </c>
      <c r="FY7" s="26">
        <v>0.1032</v>
      </c>
      <c r="FZ7" s="26">
        <v>0.1011</v>
      </c>
      <c r="GA7" s="26">
        <v>0.1</v>
      </c>
      <c r="GB7" s="26">
        <v>9.9900000000000003E-2</v>
      </c>
      <c r="GC7" s="26">
        <v>9.6199999999999994E-2</v>
      </c>
      <c r="GD7" s="26">
        <v>9.3399999999999997E-2</v>
      </c>
      <c r="GE7" s="26">
        <v>9.2700000000000005E-2</v>
      </c>
      <c r="GF7" s="26">
        <v>9.2700000000000005E-2</v>
      </c>
      <c r="GG7" s="26">
        <v>9.0899999999999995E-2</v>
      </c>
      <c r="GH7" s="26">
        <v>8.8800000000000004E-2</v>
      </c>
      <c r="GI7" s="26">
        <v>8.6999999999999994E-2</v>
      </c>
      <c r="GJ7" s="26">
        <v>8.9200000000000002E-2</v>
      </c>
      <c r="GK7" s="26">
        <v>9.1200000000000003E-2</v>
      </c>
      <c r="GL7" s="26">
        <v>8.6099999999999996E-2</v>
      </c>
      <c r="GM7" s="26">
        <v>8.2699999999999996E-2</v>
      </c>
      <c r="GN7" s="26">
        <v>8.1000000000000003E-2</v>
      </c>
      <c r="GO7" s="26">
        <v>8.2500000000000004E-2</v>
      </c>
      <c r="GP7" s="26">
        <v>8.1699999999999995E-2</v>
      </c>
      <c r="GQ7" s="26">
        <v>8.0299999999999996E-2</v>
      </c>
      <c r="GR7" s="26">
        <v>7.9399999999999998E-2</v>
      </c>
      <c r="GS7" s="26">
        <v>7.9699999999999993E-2</v>
      </c>
      <c r="GT7" s="26">
        <v>7.7499999999999999E-2</v>
      </c>
      <c r="GU7" s="26">
        <v>7.7700000000000005E-2</v>
      </c>
      <c r="GV7" s="26">
        <v>7.6899999999999996E-2</v>
      </c>
      <c r="GW7" s="26">
        <v>7.5700000000000003E-2</v>
      </c>
      <c r="GX7" s="26">
        <v>7.6399999999999996E-2</v>
      </c>
      <c r="GY7" s="26">
        <v>7.3899999999999993E-2</v>
      </c>
      <c r="GZ7" s="26">
        <v>7.3800000000000004E-2</v>
      </c>
      <c r="HA7" s="26">
        <v>7.3899999999999993E-2</v>
      </c>
      <c r="HB7" s="26">
        <v>7.2700000000000001E-2</v>
      </c>
      <c r="HC7" s="26">
        <v>7.2400000000000006E-2</v>
      </c>
      <c r="HD7" s="26">
        <v>7.2499999999999995E-2</v>
      </c>
      <c r="HE7" s="26">
        <v>7.17E-2</v>
      </c>
      <c r="HF7" s="26">
        <v>7.1099999999999997E-2</v>
      </c>
      <c r="HG7" s="26">
        <v>7.1800000000000003E-2</v>
      </c>
      <c r="HH7" s="26">
        <v>7.0400000000000004E-2</v>
      </c>
      <c r="HI7" s="26">
        <v>7.0800000000000002E-2</v>
      </c>
      <c r="HJ7" s="26">
        <v>6.9000000000000006E-2</v>
      </c>
      <c r="HK7" s="26">
        <v>6.9900000000000004E-2</v>
      </c>
      <c r="HL7" s="26">
        <v>6.7500000000000004E-2</v>
      </c>
      <c r="HM7" s="26">
        <v>6.7400000000000002E-2</v>
      </c>
      <c r="HN7" s="26">
        <v>6.6299999999999998E-2</v>
      </c>
      <c r="HO7" s="26">
        <v>6.7799999999999999E-2</v>
      </c>
      <c r="HP7" s="26">
        <v>6.88E-2</v>
      </c>
      <c r="HQ7" s="26">
        <v>6.7100000000000007E-2</v>
      </c>
      <c r="HR7" s="26">
        <v>6.7299999999999999E-2</v>
      </c>
      <c r="HS7" s="26">
        <v>6.6400000000000001E-2</v>
      </c>
      <c r="HT7" s="26">
        <v>6.6400000000000001E-2</v>
      </c>
      <c r="HU7" s="26">
        <v>6.54E-2</v>
      </c>
      <c r="HV7" s="26">
        <v>6.6299999999999998E-2</v>
      </c>
      <c r="HW7" s="26">
        <v>6.4699999999999994E-2</v>
      </c>
      <c r="HX7" s="26">
        <v>6.4100000000000004E-2</v>
      </c>
      <c r="HY7" s="26">
        <v>6.4799999999999996E-2</v>
      </c>
      <c r="HZ7" s="26">
        <v>6.4699999999999994E-2</v>
      </c>
      <c r="IA7" s="26">
        <v>6.5100000000000005E-2</v>
      </c>
      <c r="IB7" s="26">
        <v>6.4000000000000001E-2</v>
      </c>
      <c r="IC7" s="26">
        <v>6.5100000000000005E-2</v>
      </c>
      <c r="ID7" s="26">
        <v>6.4399999999999999E-2</v>
      </c>
      <c r="IE7" s="26">
        <v>6.3100000000000003E-2</v>
      </c>
      <c r="IF7" s="26">
        <v>6.4100000000000004E-2</v>
      </c>
      <c r="IG7" s="26">
        <v>6.3600000000000004E-2</v>
      </c>
      <c r="IH7" s="26">
        <v>6.3700000000000007E-2</v>
      </c>
      <c r="II7" s="26">
        <v>6.2899999999999998E-2</v>
      </c>
      <c r="IJ7" s="26">
        <v>6.3500000000000001E-2</v>
      </c>
      <c r="IK7" s="26">
        <v>6.4000000000000001E-2</v>
      </c>
      <c r="IL7" s="26">
        <v>6.0699999999999997E-2</v>
      </c>
      <c r="IM7" s="26">
        <v>6.1800000000000001E-2</v>
      </c>
      <c r="IN7" s="26">
        <v>6.2700000000000006E-2</v>
      </c>
      <c r="IO7" s="26">
        <v>6.25E-2</v>
      </c>
      <c r="IP7" s="26">
        <v>6.1899999999999997E-2</v>
      </c>
      <c r="IQ7" s="26">
        <v>6.1400000000000003E-2</v>
      </c>
      <c r="IR7" s="26">
        <v>6.1499999999999999E-2</v>
      </c>
      <c r="IS7" s="26">
        <v>6.1199999999999997E-2</v>
      </c>
      <c r="IT7" s="26">
        <v>6.0400000000000002E-2</v>
      </c>
      <c r="IU7" s="26">
        <v>6.1199999999999997E-2</v>
      </c>
      <c r="IV7" s="26">
        <v>6.0600000000000001E-2</v>
      </c>
      <c r="IW7" s="26">
        <v>6.0100000000000001E-2</v>
      </c>
      <c r="IX7" s="26">
        <v>5.9700000000000003E-2</v>
      </c>
      <c r="IY7" s="26">
        <v>6.0600000000000001E-2</v>
      </c>
      <c r="IZ7" s="26">
        <v>6.0199999999999997E-2</v>
      </c>
      <c r="JA7" s="26">
        <v>0.06</v>
      </c>
      <c r="JB7" s="26">
        <v>5.9799999999999999E-2</v>
      </c>
      <c r="JC7" s="26">
        <v>5.9400000000000001E-2</v>
      </c>
      <c r="JD7" s="26">
        <v>6.0100000000000001E-2</v>
      </c>
      <c r="JE7" s="26">
        <v>5.9900000000000002E-2</v>
      </c>
      <c r="JF7" s="26">
        <v>5.9700000000000003E-2</v>
      </c>
      <c r="JG7" s="26">
        <v>5.8999999999999997E-2</v>
      </c>
      <c r="JH7" s="26">
        <v>6.0999999999999999E-2</v>
      </c>
      <c r="JI7" s="26">
        <v>6.13E-2</v>
      </c>
      <c r="JJ7" s="26">
        <v>6.0100000000000001E-2</v>
      </c>
      <c r="JK7" s="26">
        <v>5.8099999999999999E-2</v>
      </c>
      <c r="JL7" s="26">
        <v>6.3E-2</v>
      </c>
      <c r="JM7" s="26">
        <v>5.91E-2</v>
      </c>
      <c r="JN7" s="26">
        <v>5.7500000000000002E-2</v>
      </c>
      <c r="JO7" s="26">
        <v>5.8900000000000001E-2</v>
      </c>
      <c r="JP7" s="26">
        <v>5.9499999999999997E-2</v>
      </c>
      <c r="JQ7" s="26">
        <v>6.0100000000000001E-2</v>
      </c>
      <c r="JR7" s="26">
        <v>5.8900000000000001E-2</v>
      </c>
      <c r="JS7" s="26">
        <v>5.9200000000000003E-2</v>
      </c>
      <c r="JT7" s="26">
        <v>5.9900000000000002E-2</v>
      </c>
      <c r="JU7" s="26">
        <v>5.9799999999999999E-2</v>
      </c>
      <c r="JV7" s="26">
        <v>5.8400000000000001E-2</v>
      </c>
      <c r="JW7" s="26">
        <v>5.7700000000000001E-2</v>
      </c>
      <c r="JX7" s="26">
        <v>5.8299999999999998E-2</v>
      </c>
      <c r="JY7" s="26">
        <v>5.8500000000000003E-2</v>
      </c>
      <c r="JZ7" s="26">
        <v>5.79E-2</v>
      </c>
      <c r="KA7" s="26">
        <v>5.8200000000000002E-2</v>
      </c>
      <c r="KB7" s="26">
        <v>5.8599999999999999E-2</v>
      </c>
      <c r="KC7" s="26">
        <v>5.8700000000000002E-2</v>
      </c>
      <c r="KD7" s="26">
        <v>5.8400000000000001E-2</v>
      </c>
      <c r="KE7" s="26">
        <v>5.74E-2</v>
      </c>
      <c r="KF7" s="26">
        <v>5.79E-2</v>
      </c>
      <c r="KG7" s="26">
        <v>5.9799999999999999E-2</v>
      </c>
      <c r="KH7" s="26">
        <v>5.96E-2</v>
      </c>
      <c r="KI7" s="26">
        <v>5.7700000000000001E-2</v>
      </c>
      <c r="KJ7" s="26">
        <v>5.7299999999999997E-2</v>
      </c>
      <c r="KK7" s="26">
        <v>5.7599999999999998E-2</v>
      </c>
      <c r="KL7" s="26">
        <v>5.8999999999999997E-2</v>
      </c>
      <c r="KM7" s="26">
        <v>5.74E-2</v>
      </c>
      <c r="KN7" s="26">
        <v>5.7700000000000001E-2</v>
      </c>
      <c r="KO7" s="26">
        <v>5.67E-2</v>
      </c>
      <c r="KP7" s="26">
        <v>5.7299999999999997E-2</v>
      </c>
      <c r="KQ7" s="26">
        <v>5.7500000000000002E-2</v>
      </c>
      <c r="KR7" s="26">
        <v>5.5399999999999998E-2</v>
      </c>
      <c r="KS7" s="26">
        <v>5.8400000000000001E-2</v>
      </c>
      <c r="KT7" s="26">
        <v>5.7000000000000002E-2</v>
      </c>
      <c r="KU7" s="26">
        <v>5.4899999999999997E-2</v>
      </c>
      <c r="KV7" s="26">
        <v>5.6300000000000003E-2</v>
      </c>
      <c r="KW7" s="26">
        <v>5.8700000000000002E-2</v>
      </c>
      <c r="KX7" s="26">
        <v>5.4300000000000001E-2</v>
      </c>
      <c r="KY7" s="26">
        <v>5.7599999999999998E-2</v>
      </c>
      <c r="KZ7" s="26">
        <v>0.06</v>
      </c>
      <c r="LA7" s="26">
        <v>5.6399999999999999E-2</v>
      </c>
      <c r="LB7" s="26">
        <v>5.7799999999999997E-2</v>
      </c>
      <c r="LC7" s="26">
        <v>5.9200000000000003E-2</v>
      </c>
      <c r="LD7" s="26">
        <v>6.1400000000000003E-2</v>
      </c>
      <c r="LE7" s="26">
        <v>5.9400000000000001E-2</v>
      </c>
      <c r="LF7" s="26">
        <v>5.9200000000000003E-2</v>
      </c>
      <c r="LG7" s="26">
        <v>5.8400000000000001E-2</v>
      </c>
      <c r="LH7" s="26">
        <v>5.9900000000000002E-2</v>
      </c>
      <c r="LI7" s="26">
        <v>5.9200000000000003E-2</v>
      </c>
      <c r="LJ7" s="26">
        <v>5.7299999999999997E-2</v>
      </c>
      <c r="LK7" s="26">
        <v>5.9499999999999997E-2</v>
      </c>
      <c r="LL7" s="26">
        <v>5.8700000000000002E-2</v>
      </c>
      <c r="LM7" s="26">
        <v>5.9900000000000002E-2</v>
      </c>
      <c r="LN7" s="26">
        <v>5.8900000000000001E-2</v>
      </c>
      <c r="LO7" s="26">
        <v>5.8200000000000002E-2</v>
      </c>
      <c r="LP7" s="26">
        <v>5.8900000000000001E-2</v>
      </c>
      <c r="LQ7" s="26">
        <v>5.8299999999999998E-2</v>
      </c>
      <c r="LR7" s="26">
        <v>5.8099999999999999E-2</v>
      </c>
      <c r="LS7" s="26">
        <v>5.9499999999999997E-2</v>
      </c>
      <c r="LT7" s="26">
        <v>5.96E-2</v>
      </c>
      <c r="LU7" s="26">
        <v>6.0999999999999999E-2</v>
      </c>
      <c r="LV7" s="26">
        <v>5.9900000000000002E-2</v>
      </c>
      <c r="LW7" s="26">
        <v>6.0600000000000001E-2</v>
      </c>
      <c r="LX7" s="26">
        <v>6.0199999999999997E-2</v>
      </c>
      <c r="LY7" s="26">
        <v>5.9400000000000001E-2</v>
      </c>
      <c r="LZ7" s="26">
        <v>5.96E-2</v>
      </c>
      <c r="MA7" s="26">
        <v>5.96E-2</v>
      </c>
      <c r="MB7" s="26">
        <v>5.8900000000000001E-2</v>
      </c>
      <c r="MC7" s="26">
        <v>6.08E-2</v>
      </c>
      <c r="MD7" s="26">
        <v>5.9400000000000001E-2</v>
      </c>
      <c r="ME7" s="26">
        <v>6.0299999999999999E-2</v>
      </c>
      <c r="MF7" s="26">
        <v>6.0600000000000001E-2</v>
      </c>
      <c r="MG7" s="26">
        <v>5.8900000000000001E-2</v>
      </c>
      <c r="MH7" s="26">
        <v>6.13E-2</v>
      </c>
      <c r="MI7" s="26">
        <v>6.0499999999999998E-2</v>
      </c>
      <c r="MJ7" s="26">
        <v>6.08E-2</v>
      </c>
      <c r="MK7" s="26">
        <v>5.9400000000000001E-2</v>
      </c>
      <c r="ML7" s="26">
        <v>0.06</v>
      </c>
      <c r="MM7" s="26">
        <v>6.1600000000000002E-2</v>
      </c>
      <c r="MN7" s="26">
        <v>5.91E-2</v>
      </c>
      <c r="MO7" s="26">
        <v>6.0999999999999999E-2</v>
      </c>
      <c r="MP7" s="26">
        <v>6.3899999999999998E-2</v>
      </c>
      <c r="MQ7" s="26">
        <v>6.2700000000000006E-2</v>
      </c>
      <c r="MR7" s="26">
        <v>6.2199999999999998E-2</v>
      </c>
      <c r="MS7" s="26">
        <v>6.1499999999999999E-2</v>
      </c>
      <c r="MT7" s="26">
        <v>6.3E-2</v>
      </c>
      <c r="MU7" s="26">
        <v>6.1699999999999998E-2</v>
      </c>
      <c r="MV7" s="26">
        <v>5.8000000000000003E-2</v>
      </c>
      <c r="MW7" s="26">
        <v>5.8500000000000003E-2</v>
      </c>
      <c r="MX7" s="26">
        <v>6.1199999999999997E-2</v>
      </c>
      <c r="MY7" s="26">
        <v>5.9299999999999999E-2</v>
      </c>
      <c r="MZ7" s="26">
        <v>6.0499999999999998E-2</v>
      </c>
      <c r="NA7" s="26">
        <v>6.1400000000000003E-2</v>
      </c>
      <c r="NB7" s="26">
        <v>5.8200000000000002E-2</v>
      </c>
      <c r="NC7" s="26">
        <v>6.2600000000000003E-2</v>
      </c>
      <c r="ND7" s="26">
        <v>6.1600000000000002E-2</v>
      </c>
      <c r="NE7" s="26">
        <v>6.1499999999999999E-2</v>
      </c>
      <c r="NF7" s="26">
        <v>0.06</v>
      </c>
      <c r="NG7" s="26">
        <v>5.8599999999999999E-2</v>
      </c>
      <c r="NH7" s="26">
        <v>5.8999999999999997E-2</v>
      </c>
      <c r="NI7" s="26">
        <v>6.13E-2</v>
      </c>
      <c r="NJ7" s="26">
        <v>5.96E-2</v>
      </c>
      <c r="NK7" s="26">
        <v>6.0999999999999999E-2</v>
      </c>
      <c r="NL7" s="26">
        <v>5.8299999999999998E-2</v>
      </c>
      <c r="NM7" s="26">
        <v>5.8999999999999997E-2</v>
      </c>
      <c r="NN7" s="26">
        <v>5.9299999999999999E-2</v>
      </c>
      <c r="NO7" s="26">
        <v>5.7799999999999997E-2</v>
      </c>
      <c r="NP7" s="26">
        <v>5.8200000000000002E-2</v>
      </c>
      <c r="NQ7" s="26">
        <v>5.7200000000000001E-2</v>
      </c>
      <c r="NR7" s="26">
        <v>5.9799999999999999E-2</v>
      </c>
      <c r="NS7" s="26">
        <v>5.8700000000000002E-2</v>
      </c>
      <c r="NT7" s="26">
        <v>6.0699999999999997E-2</v>
      </c>
      <c r="NU7" s="26">
        <v>6.0499999999999998E-2</v>
      </c>
      <c r="NV7" s="26">
        <v>5.91E-2</v>
      </c>
      <c r="NW7" s="26">
        <v>5.7500000000000002E-2</v>
      </c>
      <c r="NX7" s="26">
        <v>5.6099999999999997E-2</v>
      </c>
      <c r="NY7" s="26">
        <v>5.8299999999999998E-2</v>
      </c>
      <c r="NZ7" s="26">
        <v>5.7799999999999997E-2</v>
      </c>
      <c r="OA7" s="26">
        <v>5.3900000000000003E-2</v>
      </c>
      <c r="OB7" s="26">
        <v>5.6300000000000003E-2</v>
      </c>
      <c r="OC7" s="26">
        <v>5.7299999999999997E-2</v>
      </c>
      <c r="OD7" s="26">
        <v>5.7500000000000002E-2</v>
      </c>
      <c r="OE7" s="26">
        <v>5.7599999999999998E-2</v>
      </c>
      <c r="OF7" s="26">
        <v>5.9400000000000001E-2</v>
      </c>
      <c r="OG7" s="26">
        <v>5.7599999999999998E-2</v>
      </c>
      <c r="OH7" s="26">
        <v>5.62E-2</v>
      </c>
      <c r="OI7" s="26">
        <v>5.8700000000000002E-2</v>
      </c>
      <c r="OJ7" s="26">
        <v>6.0900000000000003E-2</v>
      </c>
      <c r="OK7" s="26">
        <v>5.4100000000000002E-2</v>
      </c>
      <c r="OL7" s="26">
        <v>5.8500000000000003E-2</v>
      </c>
    </row>
    <row r="8" spans="1:402" x14ac:dyDescent="0.2">
      <c r="A8" s="25" t="s">
        <v>16</v>
      </c>
      <c r="B8" s="26">
        <v>2.0407999999999999</v>
      </c>
      <c r="C8" s="26">
        <v>1.9795</v>
      </c>
      <c r="D8" s="26">
        <v>1.9101999999999999</v>
      </c>
      <c r="E8" s="26">
        <v>1.8668</v>
      </c>
      <c r="F8" s="26">
        <v>1.8289</v>
      </c>
      <c r="G8" s="26">
        <v>1.7819</v>
      </c>
      <c r="H8" s="26">
        <v>1.7387999999999999</v>
      </c>
      <c r="I8" s="26">
        <v>1.6849000000000001</v>
      </c>
      <c r="J8" s="26">
        <v>1.6492</v>
      </c>
      <c r="K8" s="26">
        <v>1.5932999999999999</v>
      </c>
      <c r="L8" s="26">
        <v>1.5573999999999999</v>
      </c>
      <c r="M8" s="26">
        <v>1.5107999999999999</v>
      </c>
      <c r="N8" s="26">
        <v>1.4787999999999999</v>
      </c>
      <c r="O8" s="26">
        <v>1.4379999999999999</v>
      </c>
      <c r="P8" s="26">
        <v>1.3979999999999999</v>
      </c>
      <c r="Q8" s="26">
        <v>1.3595999999999999</v>
      </c>
      <c r="R8" s="26">
        <v>1.3137000000000001</v>
      </c>
      <c r="S8" s="26">
        <v>1.2779</v>
      </c>
      <c r="T8" s="26">
        <v>1.25</v>
      </c>
      <c r="U8" s="26">
        <v>1.2217</v>
      </c>
      <c r="V8" s="26">
        <v>1.1869000000000001</v>
      </c>
      <c r="W8" s="26">
        <v>1.1556999999999999</v>
      </c>
      <c r="X8" s="26">
        <v>1.1289</v>
      </c>
      <c r="Y8" s="26">
        <v>1.1028</v>
      </c>
      <c r="Z8" s="26">
        <v>1.0792999999999999</v>
      </c>
      <c r="AA8" s="26">
        <v>1.0538000000000001</v>
      </c>
      <c r="AB8" s="26">
        <v>1.0318000000000001</v>
      </c>
      <c r="AC8" s="26">
        <v>1.0039</v>
      </c>
      <c r="AD8" s="26">
        <v>0.97750000000000004</v>
      </c>
      <c r="AE8" s="26">
        <v>0.95920000000000005</v>
      </c>
      <c r="AF8" s="26">
        <v>0.93469999999999998</v>
      </c>
      <c r="AG8" s="26">
        <v>0.91300000000000003</v>
      </c>
      <c r="AH8" s="26">
        <v>0.89200000000000002</v>
      </c>
      <c r="AI8" s="26">
        <v>0.87690000000000001</v>
      </c>
      <c r="AJ8" s="26">
        <v>0.85519999999999996</v>
      </c>
      <c r="AK8" s="26">
        <v>0.83130000000000004</v>
      </c>
      <c r="AL8" s="26">
        <v>0.81720000000000004</v>
      </c>
      <c r="AM8" s="26">
        <v>0.80259999999999998</v>
      </c>
      <c r="AN8" s="26">
        <v>0.78949999999999998</v>
      </c>
      <c r="AO8" s="26">
        <v>0.77410000000000001</v>
      </c>
      <c r="AP8" s="26">
        <v>0.75860000000000005</v>
      </c>
      <c r="AQ8" s="26">
        <v>0.74739999999999995</v>
      </c>
      <c r="AR8" s="26">
        <v>0.73650000000000004</v>
      </c>
      <c r="AS8" s="26">
        <v>0.72370000000000001</v>
      </c>
      <c r="AT8" s="26">
        <v>0.71389999999999998</v>
      </c>
      <c r="AU8" s="26">
        <v>0.70189999999999997</v>
      </c>
      <c r="AV8" s="26">
        <v>0.69059999999999999</v>
      </c>
      <c r="AW8" s="26">
        <v>0.68100000000000005</v>
      </c>
      <c r="AX8" s="26">
        <v>0.67169999999999996</v>
      </c>
      <c r="AY8" s="26">
        <v>0.66169999999999995</v>
      </c>
      <c r="AZ8" s="26">
        <v>0.65469999999999995</v>
      </c>
      <c r="BA8" s="26">
        <v>0.64610000000000001</v>
      </c>
      <c r="BB8" s="26">
        <v>0.63749999999999996</v>
      </c>
      <c r="BC8" s="26">
        <v>0.63019999999999998</v>
      </c>
      <c r="BD8" s="26">
        <v>0.62390000000000001</v>
      </c>
      <c r="BE8" s="26">
        <v>0.6149</v>
      </c>
      <c r="BF8" s="26">
        <v>0.60740000000000005</v>
      </c>
      <c r="BG8" s="26">
        <v>0.60070000000000001</v>
      </c>
      <c r="BH8" s="26">
        <v>0.59209999999999996</v>
      </c>
      <c r="BI8" s="26">
        <v>0.58799999999999997</v>
      </c>
      <c r="BJ8" s="26">
        <v>0.58289999999999997</v>
      </c>
      <c r="BK8" s="26">
        <v>0.57779999999999998</v>
      </c>
      <c r="BL8" s="26">
        <v>0.57210000000000005</v>
      </c>
      <c r="BM8" s="26">
        <v>0.56759999999999999</v>
      </c>
      <c r="BN8" s="26">
        <v>0.56120000000000003</v>
      </c>
      <c r="BO8" s="26">
        <v>0.55669999999999997</v>
      </c>
      <c r="BP8" s="26">
        <v>0.55130000000000001</v>
      </c>
      <c r="BQ8" s="26">
        <v>0.54710000000000003</v>
      </c>
      <c r="BR8" s="26">
        <v>0.54169999999999996</v>
      </c>
      <c r="BS8" s="26">
        <v>0.53600000000000003</v>
      </c>
      <c r="BT8" s="26">
        <v>0.53269999999999995</v>
      </c>
      <c r="BU8" s="26">
        <v>0.5282</v>
      </c>
      <c r="BV8" s="26">
        <v>0.52549999999999997</v>
      </c>
      <c r="BW8" s="26">
        <v>0.52080000000000004</v>
      </c>
      <c r="BX8" s="26">
        <v>0.51629999999999998</v>
      </c>
      <c r="BY8" s="26">
        <v>0.51060000000000005</v>
      </c>
      <c r="BZ8" s="26">
        <v>0.50570000000000004</v>
      </c>
      <c r="CA8" s="26">
        <v>0.50460000000000005</v>
      </c>
      <c r="CB8" s="26">
        <v>0.50149999999999995</v>
      </c>
      <c r="CC8" s="26">
        <v>0.49580000000000002</v>
      </c>
      <c r="CD8" s="26">
        <v>0.49049999999999999</v>
      </c>
      <c r="CE8" s="26">
        <v>0.4869</v>
      </c>
      <c r="CF8" s="26">
        <v>0.48480000000000001</v>
      </c>
      <c r="CG8" s="26">
        <v>0.48209999999999997</v>
      </c>
      <c r="CH8" s="26">
        <v>0.47739999999999999</v>
      </c>
      <c r="CI8" s="26">
        <v>0.47539999999999999</v>
      </c>
      <c r="CJ8" s="26">
        <v>0.4733</v>
      </c>
      <c r="CK8" s="26">
        <v>0.47060000000000002</v>
      </c>
      <c r="CL8" s="26">
        <v>0.46689999999999998</v>
      </c>
      <c r="CM8" s="26">
        <v>0.4627</v>
      </c>
      <c r="CN8" s="26">
        <v>0.4592</v>
      </c>
      <c r="CO8" s="26">
        <v>0.45590000000000003</v>
      </c>
      <c r="CP8" s="26">
        <v>0.4531</v>
      </c>
      <c r="CQ8" s="26">
        <v>0.44819999999999999</v>
      </c>
      <c r="CR8" s="26">
        <v>0.44519999999999998</v>
      </c>
      <c r="CS8" s="26">
        <v>0.4425</v>
      </c>
      <c r="CT8" s="26">
        <v>0.43780000000000002</v>
      </c>
      <c r="CU8" s="26">
        <v>0.43209999999999998</v>
      </c>
      <c r="CV8" s="26">
        <v>0.42920000000000003</v>
      </c>
      <c r="CW8" s="26">
        <v>0.42659999999999998</v>
      </c>
      <c r="CX8" s="26">
        <v>0.4224</v>
      </c>
      <c r="CY8" s="26">
        <v>0.4173</v>
      </c>
      <c r="CZ8" s="26">
        <v>0.4143</v>
      </c>
      <c r="DA8" s="26">
        <v>0.41060000000000002</v>
      </c>
      <c r="DB8" s="26">
        <v>0.40589999999999998</v>
      </c>
      <c r="DC8" s="26">
        <v>0.40039999999999998</v>
      </c>
      <c r="DD8" s="26">
        <v>0.39850000000000002</v>
      </c>
      <c r="DE8" s="26">
        <v>0.39369999999999999</v>
      </c>
      <c r="DF8" s="26">
        <v>0.38919999999999999</v>
      </c>
      <c r="DG8" s="26">
        <v>0.38529999999999998</v>
      </c>
      <c r="DH8" s="26">
        <v>0.38129999999999997</v>
      </c>
      <c r="DI8" s="26">
        <v>0.37780000000000002</v>
      </c>
      <c r="DJ8" s="26">
        <v>0.37259999999999999</v>
      </c>
      <c r="DK8" s="26">
        <v>0.36930000000000002</v>
      </c>
      <c r="DL8" s="26">
        <v>0.3654</v>
      </c>
      <c r="DM8" s="26">
        <v>0.36030000000000001</v>
      </c>
      <c r="DN8" s="26">
        <v>0.35680000000000001</v>
      </c>
      <c r="DO8" s="26">
        <v>0.35270000000000001</v>
      </c>
      <c r="DP8" s="26">
        <v>0.34749999999999998</v>
      </c>
      <c r="DQ8" s="26">
        <v>0.34129999999999999</v>
      </c>
      <c r="DR8" s="26">
        <v>0.34010000000000001</v>
      </c>
      <c r="DS8" s="26">
        <v>0.33379999999999999</v>
      </c>
      <c r="DT8" s="26">
        <v>0.32769999999999999</v>
      </c>
      <c r="DU8" s="26">
        <v>0.32350000000000001</v>
      </c>
      <c r="DV8" s="26">
        <v>0.32050000000000001</v>
      </c>
      <c r="DW8" s="26">
        <v>0.31330000000000002</v>
      </c>
      <c r="DX8" s="26">
        <v>0.30759999999999998</v>
      </c>
      <c r="DY8" s="26">
        <v>0.30549999999999999</v>
      </c>
      <c r="DZ8" s="26">
        <v>0.30170000000000002</v>
      </c>
      <c r="EA8" s="26">
        <v>0.29730000000000001</v>
      </c>
      <c r="EB8" s="26">
        <v>0.29260000000000003</v>
      </c>
      <c r="EC8" s="26">
        <v>0.28839999999999999</v>
      </c>
      <c r="ED8" s="26">
        <v>0.28449999999999998</v>
      </c>
      <c r="EE8" s="26">
        <v>0.27900000000000003</v>
      </c>
      <c r="EF8" s="26">
        <v>0.2722</v>
      </c>
      <c r="EG8" s="26">
        <v>0.26819999999999999</v>
      </c>
      <c r="EH8" s="26">
        <v>0.26400000000000001</v>
      </c>
      <c r="EI8" s="26">
        <v>0.25740000000000002</v>
      </c>
      <c r="EJ8" s="26">
        <v>0.25180000000000002</v>
      </c>
      <c r="EK8" s="26">
        <v>0.24709999999999999</v>
      </c>
      <c r="EL8" s="26">
        <v>0.24210000000000001</v>
      </c>
      <c r="EM8" s="26">
        <v>0.2366</v>
      </c>
      <c r="EN8" s="26">
        <v>0.2321</v>
      </c>
      <c r="EO8" s="26">
        <v>0.22839999999999999</v>
      </c>
      <c r="EP8" s="26">
        <v>0.22409999999999999</v>
      </c>
      <c r="EQ8" s="26">
        <v>0.21929999999999999</v>
      </c>
      <c r="ER8" s="26">
        <v>0.21310000000000001</v>
      </c>
      <c r="ES8" s="26">
        <v>0.20799999999999999</v>
      </c>
      <c r="ET8" s="26">
        <v>0.20280000000000001</v>
      </c>
      <c r="EU8" s="26">
        <v>0.19900000000000001</v>
      </c>
      <c r="EV8" s="26">
        <v>0.19239999999999999</v>
      </c>
      <c r="EW8" s="26">
        <v>0.18870000000000001</v>
      </c>
      <c r="EX8" s="26">
        <v>0.185</v>
      </c>
      <c r="EY8" s="26">
        <v>0.1789</v>
      </c>
      <c r="EZ8" s="26">
        <v>0.1754</v>
      </c>
      <c r="FA8" s="26">
        <v>0.1711</v>
      </c>
      <c r="FB8" s="26">
        <v>0.16719999999999999</v>
      </c>
      <c r="FC8" s="26">
        <v>0.16109999999999999</v>
      </c>
      <c r="FD8" s="26">
        <v>0.1578</v>
      </c>
      <c r="FE8" s="26">
        <v>0.15310000000000001</v>
      </c>
      <c r="FF8" s="26">
        <v>0.14960000000000001</v>
      </c>
      <c r="FG8" s="26">
        <v>0.14580000000000001</v>
      </c>
      <c r="FH8" s="26">
        <v>0.14230000000000001</v>
      </c>
      <c r="FI8" s="26">
        <v>0.1381</v>
      </c>
      <c r="FJ8" s="26">
        <v>0.1348</v>
      </c>
      <c r="FK8" s="26">
        <v>0.13139999999999999</v>
      </c>
      <c r="FL8" s="26">
        <v>0.12740000000000001</v>
      </c>
      <c r="FM8" s="26">
        <v>0.12540000000000001</v>
      </c>
      <c r="FN8" s="26">
        <v>0.1226</v>
      </c>
      <c r="FO8" s="26">
        <v>0.1195</v>
      </c>
      <c r="FP8" s="26">
        <v>0.11310000000000001</v>
      </c>
      <c r="FQ8" s="26">
        <v>0.1137</v>
      </c>
      <c r="FR8" s="26">
        <v>0.11219999999999999</v>
      </c>
      <c r="FS8" s="26">
        <v>0.1101</v>
      </c>
      <c r="FT8" s="26">
        <v>0.1065</v>
      </c>
      <c r="FU8" s="26">
        <v>0.10340000000000001</v>
      </c>
      <c r="FV8" s="26">
        <v>0.10299999999999999</v>
      </c>
      <c r="FW8" s="26">
        <v>0.1024</v>
      </c>
      <c r="FX8" s="26">
        <v>0.10009999999999999</v>
      </c>
      <c r="FY8" s="26">
        <v>9.5799999999999996E-2</v>
      </c>
      <c r="FZ8" s="26">
        <v>9.5100000000000004E-2</v>
      </c>
      <c r="GA8" s="26">
        <v>9.3200000000000005E-2</v>
      </c>
      <c r="GB8" s="26">
        <v>9.3200000000000005E-2</v>
      </c>
      <c r="GC8" s="26">
        <v>8.9399999999999993E-2</v>
      </c>
      <c r="GD8" s="26">
        <v>8.7300000000000003E-2</v>
      </c>
      <c r="GE8" s="26">
        <v>8.5999999999999993E-2</v>
      </c>
      <c r="GF8" s="26">
        <v>8.4199999999999997E-2</v>
      </c>
      <c r="GG8" s="26">
        <v>8.2199999999999995E-2</v>
      </c>
      <c r="GH8" s="26">
        <v>8.2299999999999998E-2</v>
      </c>
      <c r="GI8" s="26">
        <v>8.0699999999999994E-2</v>
      </c>
      <c r="GJ8" s="26">
        <v>8.0500000000000002E-2</v>
      </c>
      <c r="GK8" s="26">
        <v>8.1299999999999997E-2</v>
      </c>
      <c r="GL8" s="26">
        <v>7.5999999999999998E-2</v>
      </c>
      <c r="GM8" s="26">
        <v>7.4899999999999994E-2</v>
      </c>
      <c r="GN8" s="26">
        <v>7.3400000000000007E-2</v>
      </c>
      <c r="GO8" s="26">
        <v>7.4800000000000005E-2</v>
      </c>
      <c r="GP8" s="26">
        <v>7.3200000000000001E-2</v>
      </c>
      <c r="GQ8" s="26">
        <v>7.0400000000000004E-2</v>
      </c>
      <c r="GR8" s="26">
        <v>7.0999999999999994E-2</v>
      </c>
      <c r="GS8" s="26">
        <v>7.0800000000000002E-2</v>
      </c>
      <c r="GT8" s="26">
        <v>6.9199999999999998E-2</v>
      </c>
      <c r="GU8" s="26">
        <v>6.8599999999999994E-2</v>
      </c>
      <c r="GV8" s="26">
        <v>6.7199999999999996E-2</v>
      </c>
      <c r="GW8" s="26">
        <v>6.7299999999999999E-2</v>
      </c>
      <c r="GX8" s="26">
        <v>6.7500000000000004E-2</v>
      </c>
      <c r="GY8" s="26">
        <v>6.6000000000000003E-2</v>
      </c>
      <c r="GZ8" s="26">
        <v>6.4199999999999993E-2</v>
      </c>
      <c r="HA8" s="26">
        <v>6.54E-2</v>
      </c>
      <c r="HB8" s="26">
        <v>6.3100000000000003E-2</v>
      </c>
      <c r="HC8" s="26">
        <v>6.3E-2</v>
      </c>
      <c r="HD8" s="26">
        <v>6.3100000000000003E-2</v>
      </c>
      <c r="HE8" s="26">
        <v>6.2300000000000001E-2</v>
      </c>
      <c r="HF8" s="26">
        <v>6.2E-2</v>
      </c>
      <c r="HG8" s="26">
        <v>6.2799999999999995E-2</v>
      </c>
      <c r="HH8" s="26">
        <v>6.2E-2</v>
      </c>
      <c r="HI8" s="26">
        <v>6.0499999999999998E-2</v>
      </c>
      <c r="HJ8" s="26">
        <v>5.9700000000000003E-2</v>
      </c>
      <c r="HK8" s="26">
        <v>6.0499999999999998E-2</v>
      </c>
      <c r="HL8" s="26">
        <v>5.9499999999999997E-2</v>
      </c>
      <c r="HM8" s="26">
        <v>5.9400000000000001E-2</v>
      </c>
      <c r="HN8" s="26">
        <v>5.8500000000000003E-2</v>
      </c>
      <c r="HO8" s="26">
        <v>5.8999999999999997E-2</v>
      </c>
      <c r="HP8" s="26">
        <v>5.9200000000000003E-2</v>
      </c>
      <c r="HQ8" s="26">
        <v>5.9799999999999999E-2</v>
      </c>
      <c r="HR8" s="26">
        <v>5.8999999999999997E-2</v>
      </c>
      <c r="HS8" s="26">
        <v>5.7500000000000002E-2</v>
      </c>
      <c r="HT8" s="26">
        <v>5.7299999999999997E-2</v>
      </c>
      <c r="HU8" s="26">
        <v>5.6599999999999998E-2</v>
      </c>
      <c r="HV8" s="26">
        <v>5.7000000000000002E-2</v>
      </c>
      <c r="HW8" s="26">
        <v>5.5899999999999998E-2</v>
      </c>
      <c r="HX8" s="26">
        <v>5.5100000000000003E-2</v>
      </c>
      <c r="HY8" s="26">
        <v>5.4199999999999998E-2</v>
      </c>
      <c r="HZ8" s="26">
        <v>5.5599999999999997E-2</v>
      </c>
      <c r="IA8" s="26">
        <v>5.57E-2</v>
      </c>
      <c r="IB8" s="26">
        <v>5.6099999999999997E-2</v>
      </c>
      <c r="IC8" s="26">
        <v>5.5300000000000002E-2</v>
      </c>
      <c r="ID8" s="26">
        <v>5.5399999999999998E-2</v>
      </c>
      <c r="IE8" s="26">
        <v>5.4800000000000001E-2</v>
      </c>
      <c r="IF8" s="26">
        <v>5.4600000000000003E-2</v>
      </c>
      <c r="IG8" s="26">
        <v>5.4199999999999998E-2</v>
      </c>
      <c r="IH8" s="26">
        <v>5.2400000000000002E-2</v>
      </c>
      <c r="II8" s="26">
        <v>5.3699999999999998E-2</v>
      </c>
      <c r="IJ8" s="26">
        <v>5.4600000000000003E-2</v>
      </c>
      <c r="IK8" s="26">
        <v>5.3999999999999999E-2</v>
      </c>
      <c r="IL8" s="26">
        <v>5.1200000000000002E-2</v>
      </c>
      <c r="IM8" s="26">
        <v>5.4600000000000003E-2</v>
      </c>
      <c r="IN8" s="26">
        <v>5.4100000000000002E-2</v>
      </c>
      <c r="IO8" s="26">
        <v>5.45E-2</v>
      </c>
      <c r="IP8" s="26">
        <v>5.21E-2</v>
      </c>
      <c r="IQ8" s="26">
        <v>5.4600000000000003E-2</v>
      </c>
      <c r="IR8" s="26">
        <v>5.4100000000000002E-2</v>
      </c>
      <c r="IS8" s="26">
        <v>5.1400000000000001E-2</v>
      </c>
      <c r="IT8" s="26">
        <v>5.2600000000000001E-2</v>
      </c>
      <c r="IU8" s="26">
        <v>5.3199999999999997E-2</v>
      </c>
      <c r="IV8" s="26">
        <v>5.1999999999999998E-2</v>
      </c>
      <c r="IW8" s="26">
        <v>5.2299999999999999E-2</v>
      </c>
      <c r="IX8" s="26">
        <v>5.2600000000000001E-2</v>
      </c>
      <c r="IY8" s="26">
        <v>5.2200000000000003E-2</v>
      </c>
      <c r="IZ8" s="26">
        <v>5.2499999999999998E-2</v>
      </c>
      <c r="JA8" s="26">
        <v>5.2499999999999998E-2</v>
      </c>
      <c r="JB8" s="26">
        <v>5.1799999999999999E-2</v>
      </c>
      <c r="JC8" s="26">
        <v>5.16E-2</v>
      </c>
      <c r="JD8" s="26">
        <v>4.9599999999999998E-2</v>
      </c>
      <c r="JE8" s="26">
        <v>5.1299999999999998E-2</v>
      </c>
      <c r="JF8" s="26">
        <v>5.1999999999999998E-2</v>
      </c>
      <c r="JG8" s="26">
        <v>5.16E-2</v>
      </c>
      <c r="JH8" s="26">
        <v>5.2499999999999998E-2</v>
      </c>
      <c r="JI8" s="26">
        <v>5.2299999999999999E-2</v>
      </c>
      <c r="JJ8" s="26">
        <v>5.2699999999999997E-2</v>
      </c>
      <c r="JK8" s="26">
        <v>5.1499999999999997E-2</v>
      </c>
      <c r="JL8" s="26">
        <v>5.4600000000000003E-2</v>
      </c>
      <c r="JM8" s="26">
        <v>5.0700000000000002E-2</v>
      </c>
      <c r="JN8" s="26">
        <v>5.1799999999999999E-2</v>
      </c>
      <c r="JO8" s="26">
        <v>5.04E-2</v>
      </c>
      <c r="JP8" s="26">
        <v>5.0299999999999997E-2</v>
      </c>
      <c r="JQ8" s="26">
        <v>5.0700000000000002E-2</v>
      </c>
      <c r="JR8" s="26">
        <v>5.1499999999999997E-2</v>
      </c>
      <c r="JS8" s="26">
        <v>5.1400000000000001E-2</v>
      </c>
      <c r="JT8" s="26">
        <v>5.1799999999999999E-2</v>
      </c>
      <c r="JU8" s="26">
        <v>5.0700000000000002E-2</v>
      </c>
      <c r="JV8" s="26">
        <v>5.2699999999999997E-2</v>
      </c>
      <c r="JW8" s="26">
        <v>5.0200000000000002E-2</v>
      </c>
      <c r="JX8" s="26">
        <v>5.1499999999999997E-2</v>
      </c>
      <c r="JY8" s="26">
        <v>5.0999999999999997E-2</v>
      </c>
      <c r="JZ8" s="26">
        <v>5.0999999999999997E-2</v>
      </c>
      <c r="KA8" s="26">
        <v>5.21E-2</v>
      </c>
      <c r="KB8" s="26">
        <v>5.0700000000000002E-2</v>
      </c>
      <c r="KC8" s="26">
        <v>5.1900000000000002E-2</v>
      </c>
      <c r="KD8" s="26">
        <v>5.0900000000000001E-2</v>
      </c>
      <c r="KE8" s="26">
        <v>4.9799999999999997E-2</v>
      </c>
      <c r="KF8" s="26">
        <v>5.0500000000000003E-2</v>
      </c>
      <c r="KG8" s="26">
        <v>5.1499999999999997E-2</v>
      </c>
      <c r="KH8" s="26">
        <v>5.28E-2</v>
      </c>
      <c r="KI8" s="26">
        <v>5.0799999999999998E-2</v>
      </c>
      <c r="KJ8" s="26">
        <v>4.99E-2</v>
      </c>
      <c r="KK8" s="26">
        <v>4.9599999999999998E-2</v>
      </c>
      <c r="KL8" s="26">
        <v>5.0999999999999997E-2</v>
      </c>
      <c r="KM8" s="26">
        <v>4.9799999999999997E-2</v>
      </c>
      <c r="KN8" s="26">
        <v>4.9799999999999997E-2</v>
      </c>
      <c r="KO8" s="26">
        <v>5.0500000000000003E-2</v>
      </c>
      <c r="KP8" s="26">
        <v>5.0500000000000003E-2</v>
      </c>
      <c r="KQ8" s="26">
        <v>4.99E-2</v>
      </c>
      <c r="KR8" s="26">
        <v>4.9599999999999998E-2</v>
      </c>
      <c r="KS8" s="26">
        <v>5.0599999999999999E-2</v>
      </c>
      <c r="KT8" s="26">
        <v>4.99E-2</v>
      </c>
      <c r="KU8" s="26">
        <v>4.9000000000000002E-2</v>
      </c>
      <c r="KV8" s="26">
        <v>4.9399999999999999E-2</v>
      </c>
      <c r="KW8" s="26">
        <v>5.2299999999999999E-2</v>
      </c>
      <c r="KX8" s="26">
        <v>5.0299999999999997E-2</v>
      </c>
      <c r="KY8" s="26">
        <v>4.9000000000000002E-2</v>
      </c>
      <c r="KZ8" s="26">
        <v>5.3100000000000001E-2</v>
      </c>
      <c r="LA8" s="26">
        <v>5.0200000000000002E-2</v>
      </c>
      <c r="LB8" s="26">
        <v>5.0500000000000003E-2</v>
      </c>
      <c r="LC8" s="26">
        <v>5.3199999999999997E-2</v>
      </c>
      <c r="LD8" s="26">
        <v>5.1799999999999999E-2</v>
      </c>
      <c r="LE8" s="26">
        <v>5.21E-2</v>
      </c>
      <c r="LF8" s="26">
        <v>5.1999999999999998E-2</v>
      </c>
      <c r="LG8" s="26">
        <v>5.1700000000000003E-2</v>
      </c>
      <c r="LH8" s="26">
        <v>5.2200000000000003E-2</v>
      </c>
      <c r="LI8" s="26">
        <v>5.0599999999999999E-2</v>
      </c>
      <c r="LJ8" s="26">
        <v>5.1400000000000001E-2</v>
      </c>
      <c r="LK8" s="26">
        <v>5.28E-2</v>
      </c>
      <c r="LL8" s="26">
        <v>5.2499999999999998E-2</v>
      </c>
      <c r="LM8" s="26">
        <v>5.28E-2</v>
      </c>
      <c r="LN8" s="26">
        <v>5.1799999999999999E-2</v>
      </c>
      <c r="LO8" s="26">
        <v>5.2400000000000002E-2</v>
      </c>
      <c r="LP8" s="26">
        <v>5.3199999999999997E-2</v>
      </c>
      <c r="LQ8" s="26">
        <v>5.2200000000000003E-2</v>
      </c>
      <c r="LR8" s="26">
        <v>5.1200000000000002E-2</v>
      </c>
      <c r="LS8" s="26">
        <v>5.3999999999999999E-2</v>
      </c>
      <c r="LT8" s="26">
        <v>5.4699999999999999E-2</v>
      </c>
      <c r="LU8" s="26">
        <v>5.2200000000000003E-2</v>
      </c>
      <c r="LV8" s="26">
        <v>5.3499999999999999E-2</v>
      </c>
      <c r="LW8" s="26">
        <v>5.3800000000000001E-2</v>
      </c>
      <c r="LX8" s="26">
        <v>5.3499999999999999E-2</v>
      </c>
      <c r="LY8" s="26">
        <v>5.2299999999999999E-2</v>
      </c>
      <c r="LZ8" s="26">
        <v>5.16E-2</v>
      </c>
      <c r="MA8" s="26">
        <v>5.3199999999999997E-2</v>
      </c>
      <c r="MB8" s="26">
        <v>5.2900000000000003E-2</v>
      </c>
      <c r="MC8" s="26">
        <v>5.4600000000000003E-2</v>
      </c>
      <c r="MD8" s="26">
        <v>5.4199999999999998E-2</v>
      </c>
      <c r="ME8" s="26">
        <v>5.3499999999999999E-2</v>
      </c>
      <c r="MF8" s="26">
        <v>5.3900000000000003E-2</v>
      </c>
      <c r="MG8" s="26">
        <v>5.33E-2</v>
      </c>
      <c r="MH8" s="26">
        <v>5.4399999999999997E-2</v>
      </c>
      <c r="MI8" s="26">
        <v>5.4899999999999997E-2</v>
      </c>
      <c r="MJ8" s="26">
        <v>5.4800000000000001E-2</v>
      </c>
      <c r="MK8" s="26">
        <v>5.4600000000000003E-2</v>
      </c>
      <c r="ML8" s="26">
        <v>5.3499999999999999E-2</v>
      </c>
      <c r="MM8" s="26">
        <v>5.4399999999999997E-2</v>
      </c>
      <c r="MN8" s="26">
        <v>5.3900000000000003E-2</v>
      </c>
      <c r="MO8" s="26">
        <v>5.4899999999999997E-2</v>
      </c>
      <c r="MP8" s="26">
        <v>5.7500000000000002E-2</v>
      </c>
      <c r="MQ8" s="26">
        <v>5.5800000000000002E-2</v>
      </c>
      <c r="MR8" s="26">
        <v>5.6000000000000001E-2</v>
      </c>
      <c r="MS8" s="26">
        <v>5.33E-2</v>
      </c>
      <c r="MT8" s="26">
        <v>5.2400000000000002E-2</v>
      </c>
      <c r="MU8" s="26">
        <v>5.4600000000000003E-2</v>
      </c>
      <c r="MV8" s="26">
        <v>5.2999999999999999E-2</v>
      </c>
      <c r="MW8" s="26">
        <v>5.3100000000000001E-2</v>
      </c>
      <c r="MX8" s="26">
        <v>5.0799999999999998E-2</v>
      </c>
      <c r="MY8" s="26">
        <v>5.28E-2</v>
      </c>
      <c r="MZ8" s="26">
        <v>5.3999999999999999E-2</v>
      </c>
      <c r="NA8" s="26">
        <v>5.4199999999999998E-2</v>
      </c>
      <c r="NB8" s="26">
        <v>5.1900000000000002E-2</v>
      </c>
      <c r="NC8" s="26">
        <v>5.2900000000000003E-2</v>
      </c>
      <c r="ND8" s="26">
        <v>5.4100000000000002E-2</v>
      </c>
      <c r="NE8" s="26">
        <v>5.45E-2</v>
      </c>
      <c r="NF8" s="26">
        <v>5.3100000000000001E-2</v>
      </c>
      <c r="NG8" s="26">
        <v>5.1400000000000001E-2</v>
      </c>
      <c r="NH8" s="26">
        <v>5.3699999999999998E-2</v>
      </c>
      <c r="NI8" s="26">
        <v>5.4399999999999997E-2</v>
      </c>
      <c r="NJ8" s="26">
        <v>4.41E-2</v>
      </c>
      <c r="NK8" s="26">
        <v>4.2900000000000001E-2</v>
      </c>
      <c r="NL8" s="26">
        <v>5.2900000000000003E-2</v>
      </c>
      <c r="NM8" s="26">
        <v>5.45E-2</v>
      </c>
      <c r="NN8" s="26">
        <v>4.19E-2</v>
      </c>
      <c r="NO8" s="26">
        <v>4.87E-2</v>
      </c>
      <c r="NP8" s="26">
        <v>4.9599999999999998E-2</v>
      </c>
      <c r="NQ8" s="26">
        <v>5.3100000000000001E-2</v>
      </c>
      <c r="NR8" s="26">
        <v>5.2299999999999999E-2</v>
      </c>
      <c r="NS8" s="26">
        <v>4.19E-2</v>
      </c>
      <c r="NT8" s="26">
        <v>5.2900000000000003E-2</v>
      </c>
      <c r="NU8" s="26">
        <v>5.4399999999999997E-2</v>
      </c>
      <c r="NV8" s="26">
        <v>5.1799999999999999E-2</v>
      </c>
      <c r="NW8" s="26">
        <v>4.9200000000000001E-2</v>
      </c>
      <c r="NX8" s="26">
        <v>5.1999999999999998E-2</v>
      </c>
      <c r="NY8" s="26">
        <v>5.2999999999999999E-2</v>
      </c>
      <c r="NZ8" s="26">
        <v>4.9500000000000002E-2</v>
      </c>
      <c r="OA8" s="26">
        <v>5.3400000000000003E-2</v>
      </c>
      <c r="OB8" s="26">
        <v>5.0099999999999999E-2</v>
      </c>
      <c r="OC8" s="26">
        <v>5.0099999999999999E-2</v>
      </c>
      <c r="OD8" s="26">
        <v>5.4199999999999998E-2</v>
      </c>
      <c r="OE8" s="26">
        <v>5.2499999999999998E-2</v>
      </c>
      <c r="OF8" s="26">
        <v>5.0900000000000001E-2</v>
      </c>
      <c r="OG8" s="26">
        <v>5.2900000000000003E-2</v>
      </c>
      <c r="OH8" s="26">
        <v>5.33E-2</v>
      </c>
      <c r="OI8" s="26">
        <v>5.2999999999999999E-2</v>
      </c>
      <c r="OJ8" s="26">
        <v>5.7200000000000001E-2</v>
      </c>
      <c r="OK8" s="26">
        <v>5.21E-2</v>
      </c>
      <c r="OL8" s="26">
        <v>5.2999999999999999E-2</v>
      </c>
    </row>
    <row r="9" spans="1:402" x14ac:dyDescent="0.2">
      <c r="A9" s="25" t="s">
        <v>17</v>
      </c>
      <c r="B9" s="26">
        <v>2.0617999999999999</v>
      </c>
      <c r="C9" s="26">
        <v>1.9971000000000001</v>
      </c>
      <c r="D9" s="26">
        <v>1.9291</v>
      </c>
      <c r="E9" s="26">
        <v>1.8876999999999999</v>
      </c>
      <c r="F9" s="26">
        <v>1.8499000000000001</v>
      </c>
      <c r="G9" s="26">
        <v>1.7989999999999999</v>
      </c>
      <c r="H9" s="26">
        <v>1.7501</v>
      </c>
      <c r="I9" s="26">
        <v>1.7038</v>
      </c>
      <c r="J9" s="26">
        <v>1.6633</v>
      </c>
      <c r="K9" s="26">
        <v>1.6162000000000001</v>
      </c>
      <c r="L9" s="26">
        <v>1.5696000000000001</v>
      </c>
      <c r="M9" s="26">
        <v>1.5283</v>
      </c>
      <c r="N9" s="26">
        <v>1.4905999999999999</v>
      </c>
      <c r="O9" s="26">
        <v>1.4536</v>
      </c>
      <c r="P9" s="26">
        <v>1.4156</v>
      </c>
      <c r="Q9" s="26">
        <v>1.3743000000000001</v>
      </c>
      <c r="R9" s="26">
        <v>1.3288</v>
      </c>
      <c r="S9" s="26">
        <v>1.2951999999999999</v>
      </c>
      <c r="T9" s="26">
        <v>1.262</v>
      </c>
      <c r="U9" s="26">
        <v>1.2283999999999999</v>
      </c>
      <c r="V9" s="26">
        <v>1.1994</v>
      </c>
      <c r="W9" s="26">
        <v>1.1677999999999999</v>
      </c>
      <c r="X9" s="26">
        <v>1.1377999999999999</v>
      </c>
      <c r="Y9" s="26">
        <v>1.1144000000000001</v>
      </c>
      <c r="Z9" s="26">
        <v>1.0887</v>
      </c>
      <c r="AA9" s="26">
        <v>1.0643</v>
      </c>
      <c r="AB9" s="26">
        <v>1.0407</v>
      </c>
      <c r="AC9" s="26">
        <v>1.0075000000000001</v>
      </c>
      <c r="AD9" s="26">
        <v>0.98699999999999999</v>
      </c>
      <c r="AE9" s="26">
        <v>0.96509999999999996</v>
      </c>
      <c r="AF9" s="26">
        <v>0.94399999999999995</v>
      </c>
      <c r="AG9" s="26">
        <v>0.92010000000000003</v>
      </c>
      <c r="AH9" s="26">
        <v>0.89659999999999995</v>
      </c>
      <c r="AI9" s="26">
        <v>0.88019999999999998</v>
      </c>
      <c r="AJ9" s="26">
        <v>0.86140000000000005</v>
      </c>
      <c r="AK9" s="26">
        <v>0.83909999999999996</v>
      </c>
      <c r="AL9" s="26">
        <v>0.82120000000000004</v>
      </c>
      <c r="AM9" s="26">
        <v>0.80659999999999998</v>
      </c>
      <c r="AN9" s="26">
        <v>0.79320000000000002</v>
      </c>
      <c r="AO9" s="26">
        <v>0.77749999999999997</v>
      </c>
      <c r="AP9" s="26">
        <v>0.76119999999999999</v>
      </c>
      <c r="AQ9" s="26">
        <v>0.74939999999999996</v>
      </c>
      <c r="AR9" s="26">
        <v>0.73950000000000005</v>
      </c>
      <c r="AS9" s="26">
        <v>0.72519999999999996</v>
      </c>
      <c r="AT9" s="26">
        <v>0.71530000000000005</v>
      </c>
      <c r="AU9" s="26">
        <v>0.7016</v>
      </c>
      <c r="AV9" s="26">
        <v>0.68899999999999995</v>
      </c>
      <c r="AW9" s="26">
        <v>0.68020000000000003</v>
      </c>
      <c r="AX9" s="26">
        <v>0.67120000000000002</v>
      </c>
      <c r="AY9" s="26">
        <v>0.66159999999999997</v>
      </c>
      <c r="AZ9" s="26">
        <v>0.65410000000000001</v>
      </c>
      <c r="BA9" s="26">
        <v>0.64280000000000004</v>
      </c>
      <c r="BB9" s="26">
        <v>0.63419999999999999</v>
      </c>
      <c r="BC9" s="26">
        <v>0.626</v>
      </c>
      <c r="BD9" s="26">
        <v>0.61929999999999996</v>
      </c>
      <c r="BE9" s="26">
        <v>0.61050000000000004</v>
      </c>
      <c r="BF9" s="26">
        <v>0.60299999999999998</v>
      </c>
      <c r="BG9" s="26">
        <v>0.59509999999999996</v>
      </c>
      <c r="BH9" s="26">
        <v>0.58630000000000004</v>
      </c>
      <c r="BI9" s="26">
        <v>0.58169999999999999</v>
      </c>
      <c r="BJ9" s="26">
        <v>0.57569999999999999</v>
      </c>
      <c r="BK9" s="26">
        <v>0.5706</v>
      </c>
      <c r="BL9" s="26">
        <v>0.5645</v>
      </c>
      <c r="BM9" s="26">
        <v>0.55930000000000002</v>
      </c>
      <c r="BN9" s="26">
        <v>0.55259999999999998</v>
      </c>
      <c r="BO9" s="26">
        <v>0.5474</v>
      </c>
      <c r="BP9" s="26">
        <v>0.54310000000000003</v>
      </c>
      <c r="BQ9" s="26">
        <v>0.53710000000000002</v>
      </c>
      <c r="BR9" s="26">
        <v>0.5302</v>
      </c>
      <c r="BS9" s="26">
        <v>0.52549999999999997</v>
      </c>
      <c r="BT9" s="26">
        <v>0.52110000000000001</v>
      </c>
      <c r="BU9" s="26">
        <v>0.51570000000000005</v>
      </c>
      <c r="BV9" s="26">
        <v>0.51080000000000003</v>
      </c>
      <c r="BW9" s="26">
        <v>0.50619999999999998</v>
      </c>
      <c r="BX9" s="26">
        <v>0.50109999999999999</v>
      </c>
      <c r="BY9" s="26">
        <v>0.49540000000000001</v>
      </c>
      <c r="BZ9" s="26">
        <v>0.49259999999999998</v>
      </c>
      <c r="CA9" s="26">
        <v>0.48830000000000001</v>
      </c>
      <c r="CB9" s="26">
        <v>0.48449999999999999</v>
      </c>
      <c r="CC9" s="26">
        <v>0.47839999999999999</v>
      </c>
      <c r="CD9" s="26">
        <v>0.47339999999999999</v>
      </c>
      <c r="CE9" s="26">
        <v>0.46889999999999998</v>
      </c>
      <c r="CF9" s="26">
        <v>0.46689999999999998</v>
      </c>
      <c r="CG9" s="26">
        <v>0.46200000000000002</v>
      </c>
      <c r="CH9" s="26">
        <v>0.45829999999999999</v>
      </c>
      <c r="CI9" s="26">
        <v>0.45669999999999999</v>
      </c>
      <c r="CJ9" s="26">
        <v>0.4536</v>
      </c>
      <c r="CK9" s="26">
        <v>0.4496</v>
      </c>
      <c r="CL9" s="26">
        <v>0.44690000000000002</v>
      </c>
      <c r="CM9" s="26">
        <v>0.44159999999999999</v>
      </c>
      <c r="CN9" s="26">
        <v>0.43890000000000001</v>
      </c>
      <c r="CO9" s="26">
        <v>0.43540000000000001</v>
      </c>
      <c r="CP9" s="26">
        <v>0.43180000000000002</v>
      </c>
      <c r="CQ9" s="26">
        <v>0.42659999999999998</v>
      </c>
      <c r="CR9" s="26">
        <v>0.4239</v>
      </c>
      <c r="CS9" s="26">
        <v>0.42059999999999997</v>
      </c>
      <c r="CT9" s="26">
        <v>0.4168</v>
      </c>
      <c r="CU9" s="26">
        <v>0.41210000000000002</v>
      </c>
      <c r="CV9" s="26">
        <v>0.40689999999999998</v>
      </c>
      <c r="CW9" s="26">
        <v>0.40350000000000003</v>
      </c>
      <c r="CX9" s="26">
        <v>0.39950000000000002</v>
      </c>
      <c r="CY9" s="26">
        <v>0.39600000000000002</v>
      </c>
      <c r="CZ9" s="26">
        <v>0.39140000000000003</v>
      </c>
      <c r="DA9" s="26">
        <v>0.38800000000000001</v>
      </c>
      <c r="DB9" s="26">
        <v>0.38300000000000001</v>
      </c>
      <c r="DC9" s="26">
        <v>0.37969999999999998</v>
      </c>
      <c r="DD9" s="26">
        <v>0.37590000000000001</v>
      </c>
      <c r="DE9" s="26">
        <v>0.37090000000000001</v>
      </c>
      <c r="DF9" s="26">
        <v>0.36780000000000002</v>
      </c>
      <c r="DG9" s="26">
        <v>0.36349999999999999</v>
      </c>
      <c r="DH9" s="26">
        <v>0.35880000000000001</v>
      </c>
      <c r="DI9" s="26">
        <v>0.35499999999999998</v>
      </c>
      <c r="DJ9" s="26">
        <v>0.35099999999999998</v>
      </c>
      <c r="DK9" s="26">
        <v>0.34820000000000001</v>
      </c>
      <c r="DL9" s="26">
        <v>0.34150000000000003</v>
      </c>
      <c r="DM9" s="26">
        <v>0.33779999999999999</v>
      </c>
      <c r="DN9" s="26">
        <v>0.33510000000000001</v>
      </c>
      <c r="DO9" s="26">
        <v>0.33139999999999997</v>
      </c>
      <c r="DP9" s="26">
        <v>0.32590000000000002</v>
      </c>
      <c r="DQ9" s="26">
        <v>0.32140000000000002</v>
      </c>
      <c r="DR9" s="26">
        <v>0.31890000000000002</v>
      </c>
      <c r="DS9" s="26">
        <v>0.31359999999999999</v>
      </c>
      <c r="DT9" s="26">
        <v>0.30709999999999998</v>
      </c>
      <c r="DU9" s="26">
        <v>0.30430000000000001</v>
      </c>
      <c r="DV9" s="26">
        <v>0.29970000000000002</v>
      </c>
      <c r="DW9" s="26">
        <v>0.29399999999999998</v>
      </c>
      <c r="DX9" s="26">
        <v>0.28910000000000002</v>
      </c>
      <c r="DY9" s="26">
        <v>0.28660000000000002</v>
      </c>
      <c r="DZ9" s="26">
        <v>0.28320000000000001</v>
      </c>
      <c r="EA9" s="26">
        <v>0.27889999999999998</v>
      </c>
      <c r="EB9" s="26">
        <v>0.27279999999999999</v>
      </c>
      <c r="EC9" s="26">
        <v>0.27060000000000001</v>
      </c>
      <c r="ED9" s="26">
        <v>0.26719999999999999</v>
      </c>
      <c r="EE9" s="26">
        <v>0.26129999999999998</v>
      </c>
      <c r="EF9" s="26">
        <v>0.25609999999999999</v>
      </c>
      <c r="EG9" s="26">
        <v>0.25169999999999998</v>
      </c>
      <c r="EH9" s="26">
        <v>0.24840000000000001</v>
      </c>
      <c r="EI9" s="26">
        <v>0.24260000000000001</v>
      </c>
      <c r="EJ9" s="26">
        <v>0.23680000000000001</v>
      </c>
      <c r="EK9" s="26">
        <v>0.23300000000000001</v>
      </c>
      <c r="EL9" s="26">
        <v>0.22900000000000001</v>
      </c>
      <c r="EM9" s="26">
        <v>0.22309999999999999</v>
      </c>
      <c r="EN9" s="26">
        <v>0.218</v>
      </c>
      <c r="EO9" s="26">
        <v>0.2155</v>
      </c>
      <c r="EP9" s="26">
        <v>0.21249999999999999</v>
      </c>
      <c r="EQ9" s="26">
        <v>0.20730000000000001</v>
      </c>
      <c r="ER9" s="26">
        <v>0.20150000000000001</v>
      </c>
      <c r="ES9" s="26">
        <v>0.19600000000000001</v>
      </c>
      <c r="ET9" s="26">
        <v>0.1928</v>
      </c>
      <c r="EU9" s="26">
        <v>0.18990000000000001</v>
      </c>
      <c r="EV9" s="26">
        <v>0.18390000000000001</v>
      </c>
      <c r="EW9" s="26">
        <v>0.17929999999999999</v>
      </c>
      <c r="EX9" s="26">
        <v>0.17630000000000001</v>
      </c>
      <c r="EY9" s="26">
        <v>0.17199999999999999</v>
      </c>
      <c r="EZ9" s="26">
        <v>0.16689999999999999</v>
      </c>
      <c r="FA9" s="26">
        <v>0.1638</v>
      </c>
      <c r="FB9" s="26">
        <v>0.15759999999999999</v>
      </c>
      <c r="FC9" s="26">
        <v>0.15529999999999999</v>
      </c>
      <c r="FD9" s="26">
        <v>0.15229999999999999</v>
      </c>
      <c r="FE9" s="26">
        <v>0.1452</v>
      </c>
      <c r="FF9" s="26">
        <v>0.1429</v>
      </c>
      <c r="FG9" s="26">
        <v>0.1421</v>
      </c>
      <c r="FH9" s="26">
        <v>0.1371</v>
      </c>
      <c r="FI9" s="26">
        <v>0.13150000000000001</v>
      </c>
      <c r="FJ9" s="26">
        <v>0.13220000000000001</v>
      </c>
      <c r="FK9" s="26">
        <v>0.1283</v>
      </c>
      <c r="FL9" s="26">
        <v>0.1234</v>
      </c>
      <c r="FM9" s="26">
        <v>0.1211</v>
      </c>
      <c r="FN9" s="26">
        <v>0.1201</v>
      </c>
      <c r="FO9" s="26">
        <v>0.1173</v>
      </c>
      <c r="FP9" s="26">
        <v>0.1129</v>
      </c>
      <c r="FQ9" s="26">
        <v>0.11260000000000001</v>
      </c>
      <c r="FR9" s="26">
        <v>0.1103</v>
      </c>
      <c r="FS9" s="26">
        <v>0.109</v>
      </c>
      <c r="FT9" s="26">
        <v>0.10589999999999999</v>
      </c>
      <c r="FU9" s="26">
        <v>0.1033</v>
      </c>
      <c r="FV9" s="26">
        <v>0.1021</v>
      </c>
      <c r="FW9" s="26">
        <v>0.1023</v>
      </c>
      <c r="FX9" s="26">
        <v>0.1004</v>
      </c>
      <c r="FY9" s="26">
        <v>9.6699999999999994E-2</v>
      </c>
      <c r="FZ9" s="26">
        <v>9.5100000000000004E-2</v>
      </c>
      <c r="GA9" s="26">
        <v>9.35E-2</v>
      </c>
      <c r="GB9" s="26">
        <v>9.3700000000000006E-2</v>
      </c>
      <c r="GC9" s="26">
        <v>9.01E-2</v>
      </c>
      <c r="GD9" s="26">
        <v>8.7599999999999997E-2</v>
      </c>
      <c r="GE9" s="26">
        <v>8.6499999999999994E-2</v>
      </c>
      <c r="GF9" s="26">
        <v>8.5400000000000004E-2</v>
      </c>
      <c r="GG9" s="26">
        <v>8.4000000000000005E-2</v>
      </c>
      <c r="GH9" s="26">
        <v>8.1299999999999997E-2</v>
      </c>
      <c r="GI9" s="26">
        <v>8.1100000000000005E-2</v>
      </c>
      <c r="GJ9" s="26">
        <v>8.1799999999999998E-2</v>
      </c>
      <c r="GK9" s="26">
        <v>8.3500000000000005E-2</v>
      </c>
      <c r="GL9" s="26">
        <v>7.8799999999999995E-2</v>
      </c>
      <c r="GM9" s="26">
        <v>7.6999999999999999E-2</v>
      </c>
      <c r="GN9" s="26">
        <v>7.4999999999999997E-2</v>
      </c>
      <c r="GO9" s="26">
        <v>7.5999999999999998E-2</v>
      </c>
      <c r="GP9" s="26">
        <v>7.3899999999999993E-2</v>
      </c>
      <c r="GQ9" s="26">
        <v>7.3300000000000004E-2</v>
      </c>
      <c r="GR9" s="26">
        <v>7.3300000000000004E-2</v>
      </c>
      <c r="GS9" s="26">
        <v>7.2099999999999997E-2</v>
      </c>
      <c r="GT9" s="26">
        <v>7.0999999999999994E-2</v>
      </c>
      <c r="GU9" s="26">
        <v>7.0699999999999999E-2</v>
      </c>
      <c r="GV9" s="26">
        <v>7.0199999999999999E-2</v>
      </c>
      <c r="GW9" s="26">
        <v>6.9000000000000006E-2</v>
      </c>
      <c r="GX9" s="26">
        <v>6.93E-2</v>
      </c>
      <c r="GY9" s="26">
        <v>6.83E-2</v>
      </c>
      <c r="GZ9" s="26">
        <v>6.7000000000000004E-2</v>
      </c>
      <c r="HA9" s="26">
        <v>6.7900000000000002E-2</v>
      </c>
      <c r="HB9" s="26">
        <v>6.5699999999999995E-2</v>
      </c>
      <c r="HC9" s="26">
        <v>6.5600000000000006E-2</v>
      </c>
      <c r="HD9" s="26">
        <v>6.3700000000000007E-2</v>
      </c>
      <c r="HE9" s="26">
        <v>6.5199999999999994E-2</v>
      </c>
      <c r="HF9" s="26">
        <v>6.3500000000000001E-2</v>
      </c>
      <c r="HG9" s="26">
        <v>6.1100000000000002E-2</v>
      </c>
      <c r="HH9" s="26">
        <v>6.3100000000000003E-2</v>
      </c>
      <c r="HI9" s="26">
        <v>6.3299999999999995E-2</v>
      </c>
      <c r="HJ9" s="26">
        <v>6.13E-2</v>
      </c>
      <c r="HK9" s="26">
        <v>6.3100000000000003E-2</v>
      </c>
      <c r="HL9" s="26">
        <v>6.13E-2</v>
      </c>
      <c r="HM9" s="26">
        <v>6.1600000000000002E-2</v>
      </c>
      <c r="HN9" s="26">
        <v>5.9700000000000003E-2</v>
      </c>
      <c r="HO9" s="26">
        <v>6.0900000000000003E-2</v>
      </c>
      <c r="HP9" s="26">
        <v>6.1199999999999997E-2</v>
      </c>
      <c r="HQ9" s="26">
        <v>6.1100000000000002E-2</v>
      </c>
      <c r="HR9" s="26">
        <v>6.0400000000000002E-2</v>
      </c>
      <c r="HS9" s="26">
        <v>5.9900000000000002E-2</v>
      </c>
      <c r="HT9" s="26">
        <v>6.0199999999999997E-2</v>
      </c>
      <c r="HU9" s="26">
        <v>5.9200000000000003E-2</v>
      </c>
      <c r="HV9" s="26">
        <v>5.9200000000000003E-2</v>
      </c>
      <c r="HW9" s="26">
        <v>5.8799999999999998E-2</v>
      </c>
      <c r="HX9" s="26">
        <v>5.7200000000000001E-2</v>
      </c>
      <c r="HY9" s="26">
        <v>5.6399999999999999E-2</v>
      </c>
      <c r="HZ9" s="26">
        <v>5.8900000000000001E-2</v>
      </c>
      <c r="IA9" s="26">
        <v>5.8500000000000003E-2</v>
      </c>
      <c r="IB9" s="26">
        <v>5.8599999999999999E-2</v>
      </c>
      <c r="IC9" s="26">
        <v>5.6099999999999997E-2</v>
      </c>
      <c r="ID9" s="26">
        <v>5.7799999999999997E-2</v>
      </c>
      <c r="IE9" s="26">
        <v>5.7099999999999998E-2</v>
      </c>
      <c r="IF9" s="26">
        <v>5.7299999999999997E-2</v>
      </c>
      <c r="IG9" s="26">
        <v>5.4699999999999999E-2</v>
      </c>
      <c r="IH9" s="26">
        <v>5.2900000000000003E-2</v>
      </c>
      <c r="II9" s="26">
        <v>5.5599999999999997E-2</v>
      </c>
      <c r="IJ9" s="26">
        <v>5.8099999999999999E-2</v>
      </c>
      <c r="IK9" s="26">
        <v>5.2499999999999998E-2</v>
      </c>
      <c r="IL9" s="26">
        <v>5.2299999999999999E-2</v>
      </c>
      <c r="IM9" s="26">
        <v>5.5300000000000002E-2</v>
      </c>
      <c r="IN9" s="26">
        <v>5.67E-2</v>
      </c>
      <c r="IO9" s="26">
        <v>5.6000000000000001E-2</v>
      </c>
      <c r="IP9" s="26">
        <v>5.4100000000000002E-2</v>
      </c>
      <c r="IQ9" s="26">
        <v>5.6399999999999999E-2</v>
      </c>
      <c r="IR9" s="26">
        <v>5.57E-2</v>
      </c>
      <c r="IS9" s="26">
        <v>5.5800000000000002E-2</v>
      </c>
      <c r="IT9" s="26">
        <v>5.5100000000000003E-2</v>
      </c>
      <c r="IU9" s="26">
        <v>5.6300000000000003E-2</v>
      </c>
      <c r="IV9" s="26">
        <v>5.4899999999999997E-2</v>
      </c>
      <c r="IW9" s="26">
        <v>5.4800000000000001E-2</v>
      </c>
      <c r="IX9" s="26">
        <v>5.3800000000000001E-2</v>
      </c>
      <c r="IY9" s="26">
        <v>5.5300000000000002E-2</v>
      </c>
      <c r="IZ9" s="26">
        <v>5.3100000000000001E-2</v>
      </c>
      <c r="JA9" s="26">
        <v>5.5100000000000003E-2</v>
      </c>
      <c r="JB9" s="26">
        <v>5.4300000000000001E-2</v>
      </c>
      <c r="JC9" s="26">
        <v>5.2999999999999999E-2</v>
      </c>
      <c r="JD9" s="26">
        <v>5.45E-2</v>
      </c>
      <c r="JE9" s="26">
        <v>5.3600000000000002E-2</v>
      </c>
      <c r="JF9" s="26">
        <v>5.5599999999999997E-2</v>
      </c>
      <c r="JG9" s="26">
        <v>5.2499999999999998E-2</v>
      </c>
      <c r="JH9" s="26">
        <v>5.4600000000000003E-2</v>
      </c>
      <c r="JI9" s="26">
        <v>5.5899999999999998E-2</v>
      </c>
      <c r="JJ9" s="26">
        <v>5.4800000000000001E-2</v>
      </c>
      <c r="JK9" s="26">
        <v>5.4100000000000002E-2</v>
      </c>
      <c r="JL9" s="26">
        <v>5.6800000000000003E-2</v>
      </c>
      <c r="JM9" s="26">
        <v>5.4100000000000002E-2</v>
      </c>
      <c r="JN9" s="26">
        <v>5.2200000000000003E-2</v>
      </c>
      <c r="JO9" s="26">
        <v>5.2900000000000003E-2</v>
      </c>
      <c r="JP9" s="26">
        <v>5.3100000000000001E-2</v>
      </c>
      <c r="JQ9" s="26">
        <v>5.33E-2</v>
      </c>
      <c r="JR9" s="26">
        <v>5.3999999999999999E-2</v>
      </c>
      <c r="JS9" s="26">
        <v>5.4100000000000002E-2</v>
      </c>
      <c r="JT9" s="26">
        <v>5.3699999999999998E-2</v>
      </c>
      <c r="JU9" s="26">
        <v>5.2999999999999999E-2</v>
      </c>
      <c r="JV9" s="26">
        <v>5.2900000000000003E-2</v>
      </c>
      <c r="JW9" s="26">
        <v>5.2400000000000002E-2</v>
      </c>
      <c r="JX9" s="26">
        <v>4.7300000000000002E-2</v>
      </c>
      <c r="JY9" s="26">
        <v>4.6800000000000001E-2</v>
      </c>
      <c r="JZ9" s="26">
        <v>4.9799999999999997E-2</v>
      </c>
      <c r="KA9" s="26">
        <v>5.1900000000000002E-2</v>
      </c>
      <c r="KB9" s="26">
        <v>5.33E-2</v>
      </c>
      <c r="KC9" s="26">
        <v>4.82E-2</v>
      </c>
      <c r="KD9" s="26">
        <v>5.2699999999999997E-2</v>
      </c>
      <c r="KE9" s="26">
        <v>5.2200000000000003E-2</v>
      </c>
      <c r="KF9" s="26">
        <v>5.3100000000000001E-2</v>
      </c>
      <c r="KG9" s="26">
        <v>4.9399999999999999E-2</v>
      </c>
      <c r="KH9" s="26">
        <v>5.2299999999999999E-2</v>
      </c>
      <c r="KI9" s="26">
        <v>5.2499999999999998E-2</v>
      </c>
      <c r="KJ9" s="26">
        <v>5.0999999999999997E-2</v>
      </c>
      <c r="KK9" s="26">
        <v>4.8899999999999999E-2</v>
      </c>
      <c r="KL9" s="26">
        <v>4.7100000000000003E-2</v>
      </c>
      <c r="KM9" s="26">
        <v>5.1700000000000003E-2</v>
      </c>
      <c r="KN9" s="26">
        <v>5.28E-2</v>
      </c>
      <c r="KO9" s="26">
        <v>5.1299999999999998E-2</v>
      </c>
      <c r="KP9" s="26">
        <v>5.2600000000000001E-2</v>
      </c>
      <c r="KQ9" s="26">
        <v>5.21E-2</v>
      </c>
      <c r="KR9" s="26">
        <v>5.0500000000000003E-2</v>
      </c>
      <c r="KS9" s="26">
        <v>5.3100000000000001E-2</v>
      </c>
      <c r="KT9" s="26">
        <v>5.2900000000000003E-2</v>
      </c>
      <c r="KU9" s="26">
        <v>5.3100000000000001E-2</v>
      </c>
      <c r="KV9" s="26">
        <v>5.2299999999999999E-2</v>
      </c>
      <c r="KW9" s="26">
        <v>5.4600000000000003E-2</v>
      </c>
      <c r="KX9" s="26">
        <v>5.4300000000000001E-2</v>
      </c>
      <c r="KY9" s="26">
        <v>5.1900000000000002E-2</v>
      </c>
      <c r="KZ9" s="26">
        <v>5.5399999999999998E-2</v>
      </c>
      <c r="LA9" s="26">
        <v>5.33E-2</v>
      </c>
      <c r="LB9" s="26">
        <v>5.2499999999999998E-2</v>
      </c>
      <c r="LC9" s="26">
        <v>5.4699999999999999E-2</v>
      </c>
      <c r="LD9" s="26">
        <v>5.4699999999999999E-2</v>
      </c>
      <c r="LE9" s="26">
        <v>5.8700000000000002E-2</v>
      </c>
      <c r="LF9" s="26">
        <v>5.1200000000000002E-2</v>
      </c>
      <c r="LG9" s="26">
        <v>5.4100000000000002E-2</v>
      </c>
      <c r="LH9" s="26">
        <v>5.5300000000000002E-2</v>
      </c>
      <c r="LI9" s="26">
        <v>5.3600000000000002E-2</v>
      </c>
      <c r="LJ9" s="26">
        <v>5.4300000000000001E-2</v>
      </c>
      <c r="LK9" s="26">
        <v>5.6300000000000003E-2</v>
      </c>
      <c r="LL9" s="26">
        <v>5.3400000000000003E-2</v>
      </c>
      <c r="LM9" s="26">
        <v>5.3800000000000001E-2</v>
      </c>
      <c r="LN9" s="26">
        <v>5.4399999999999997E-2</v>
      </c>
      <c r="LO9" s="26">
        <v>5.3199999999999997E-2</v>
      </c>
      <c r="LP9" s="26">
        <v>5.6000000000000001E-2</v>
      </c>
      <c r="LQ9" s="26">
        <v>5.3699999999999998E-2</v>
      </c>
      <c r="LR9" s="26">
        <v>5.5100000000000003E-2</v>
      </c>
      <c r="LS9" s="26">
        <v>5.5800000000000002E-2</v>
      </c>
      <c r="LT9" s="26">
        <v>5.6500000000000002E-2</v>
      </c>
      <c r="LU9" s="26">
        <v>5.4199999999999998E-2</v>
      </c>
      <c r="LV9" s="26">
        <v>5.4600000000000003E-2</v>
      </c>
      <c r="LW9" s="26">
        <v>5.5E-2</v>
      </c>
      <c r="LX9" s="26">
        <v>5.28E-2</v>
      </c>
      <c r="LY9" s="26">
        <v>5.5399999999999998E-2</v>
      </c>
      <c r="LZ9" s="26">
        <v>5.6300000000000003E-2</v>
      </c>
      <c r="MA9" s="26">
        <v>5.5599999999999997E-2</v>
      </c>
      <c r="MB9" s="26">
        <v>5.7000000000000002E-2</v>
      </c>
      <c r="MC9" s="26">
        <v>5.5800000000000002E-2</v>
      </c>
      <c r="MD9" s="26">
        <v>5.7000000000000002E-2</v>
      </c>
      <c r="ME9" s="26">
        <v>5.6599999999999998E-2</v>
      </c>
      <c r="MF9" s="26">
        <v>5.7200000000000001E-2</v>
      </c>
      <c r="MG9" s="26">
        <v>5.5399999999999998E-2</v>
      </c>
      <c r="MH9" s="26">
        <v>5.7000000000000002E-2</v>
      </c>
      <c r="MI9" s="26">
        <v>5.67E-2</v>
      </c>
      <c r="MJ9" s="26">
        <v>5.62E-2</v>
      </c>
      <c r="MK9" s="26">
        <v>5.6899999999999999E-2</v>
      </c>
      <c r="ML9" s="26">
        <v>5.57E-2</v>
      </c>
      <c r="MM9" s="26">
        <v>5.8000000000000003E-2</v>
      </c>
      <c r="MN9" s="26">
        <v>5.7599999999999998E-2</v>
      </c>
      <c r="MO9" s="26">
        <v>5.8000000000000003E-2</v>
      </c>
      <c r="MP9" s="26">
        <v>5.8799999999999998E-2</v>
      </c>
      <c r="MQ9" s="26">
        <v>5.7599999999999998E-2</v>
      </c>
      <c r="MR9" s="26">
        <v>5.8500000000000003E-2</v>
      </c>
      <c r="MS9" s="26">
        <v>5.6899999999999999E-2</v>
      </c>
      <c r="MT9" s="26">
        <v>5.57E-2</v>
      </c>
      <c r="MU9" s="26">
        <v>5.74E-2</v>
      </c>
      <c r="MV9" s="26">
        <v>5.4600000000000003E-2</v>
      </c>
      <c r="MW9" s="26">
        <v>5.4800000000000001E-2</v>
      </c>
      <c r="MX9" s="26">
        <v>5.4600000000000003E-2</v>
      </c>
      <c r="MY9" s="26">
        <v>5.6800000000000003E-2</v>
      </c>
      <c r="MZ9" s="26">
        <v>5.6800000000000003E-2</v>
      </c>
      <c r="NA9" s="26">
        <v>5.6800000000000003E-2</v>
      </c>
      <c r="NB9" s="26">
        <v>5.7099999999999998E-2</v>
      </c>
      <c r="NC9" s="26">
        <v>5.6800000000000003E-2</v>
      </c>
      <c r="ND9" s="26">
        <v>5.79E-2</v>
      </c>
      <c r="NE9" s="26">
        <v>5.7599999999999998E-2</v>
      </c>
      <c r="NF9" s="26">
        <v>5.6099999999999997E-2</v>
      </c>
      <c r="NG9" s="26">
        <v>5.5899999999999998E-2</v>
      </c>
      <c r="NH9" s="26">
        <v>5.5399999999999998E-2</v>
      </c>
      <c r="NI9" s="26">
        <v>5.6599999999999998E-2</v>
      </c>
      <c r="NJ9" s="26">
        <v>5.5899999999999998E-2</v>
      </c>
      <c r="NK9" s="26">
        <v>4.6300000000000001E-2</v>
      </c>
      <c r="NL9" s="26">
        <v>5.6500000000000002E-2</v>
      </c>
      <c r="NM9" s="26">
        <v>5.6000000000000001E-2</v>
      </c>
      <c r="NN9" s="26">
        <v>4.4999999999999998E-2</v>
      </c>
      <c r="NO9" s="26">
        <v>5.3400000000000003E-2</v>
      </c>
      <c r="NP9" s="26">
        <v>5.5800000000000002E-2</v>
      </c>
      <c r="NQ9" s="26">
        <v>5.3499999999999999E-2</v>
      </c>
      <c r="NR9" s="26">
        <v>4.82E-2</v>
      </c>
      <c r="NS9" s="26">
        <v>5.4600000000000003E-2</v>
      </c>
      <c r="NT9" s="26">
        <v>5.5599999999999997E-2</v>
      </c>
      <c r="NU9" s="26">
        <v>5.5800000000000002E-2</v>
      </c>
      <c r="NV9" s="26">
        <v>5.45E-2</v>
      </c>
      <c r="NW9" s="26">
        <v>5.4100000000000002E-2</v>
      </c>
      <c r="NX9" s="26">
        <v>5.4600000000000003E-2</v>
      </c>
      <c r="NY9" s="26">
        <v>5.3199999999999997E-2</v>
      </c>
      <c r="NZ9" s="26">
        <v>5.2200000000000003E-2</v>
      </c>
      <c r="OA9" s="26">
        <v>5.5E-2</v>
      </c>
      <c r="OB9" s="26">
        <v>5.3699999999999998E-2</v>
      </c>
      <c r="OC9" s="26">
        <v>5.1999999999999998E-2</v>
      </c>
      <c r="OD9" s="26">
        <v>5.6099999999999997E-2</v>
      </c>
      <c r="OE9" s="26">
        <v>5.5E-2</v>
      </c>
      <c r="OF9" s="26">
        <v>5.67E-2</v>
      </c>
      <c r="OG9" s="26">
        <v>5.5800000000000002E-2</v>
      </c>
      <c r="OH9" s="26">
        <v>5.4699999999999999E-2</v>
      </c>
      <c r="OI9" s="26">
        <v>5.6399999999999999E-2</v>
      </c>
      <c r="OJ9" s="26">
        <v>5.4199999999999998E-2</v>
      </c>
      <c r="OK9" s="26">
        <v>5.5500000000000001E-2</v>
      </c>
      <c r="OL9" s="26">
        <v>5.2900000000000003E-2</v>
      </c>
    </row>
    <row r="10" spans="1:402" x14ac:dyDescent="0.2">
      <c r="A10" s="25" t="s">
        <v>18</v>
      </c>
      <c r="B10" s="26">
        <v>2.0731999999999999</v>
      </c>
      <c r="C10" s="26">
        <v>2.0110000000000001</v>
      </c>
      <c r="D10" s="26">
        <v>1.9383999999999999</v>
      </c>
      <c r="E10" s="26">
        <v>1.9061999999999999</v>
      </c>
      <c r="F10" s="26">
        <v>1.8606</v>
      </c>
      <c r="G10" s="26">
        <v>1.8120000000000001</v>
      </c>
      <c r="H10" s="26">
        <v>1.7655000000000001</v>
      </c>
      <c r="I10" s="26">
        <v>1.7109000000000001</v>
      </c>
      <c r="J10" s="26">
        <v>1.6696</v>
      </c>
      <c r="K10" s="26">
        <v>1.6177999999999999</v>
      </c>
      <c r="L10" s="26">
        <v>1.5750999999999999</v>
      </c>
      <c r="M10" s="26">
        <v>1.5309999999999999</v>
      </c>
      <c r="N10" s="26">
        <v>1.4893000000000001</v>
      </c>
      <c r="O10" s="26">
        <v>1.4542999999999999</v>
      </c>
      <c r="P10" s="26">
        <v>1.4149</v>
      </c>
      <c r="Q10" s="26">
        <v>1.3707</v>
      </c>
      <c r="R10" s="26">
        <v>1.3236000000000001</v>
      </c>
      <c r="S10" s="26">
        <v>1.2884</v>
      </c>
      <c r="T10" s="26">
        <v>1.2542</v>
      </c>
      <c r="U10" s="26">
        <v>1.2234</v>
      </c>
      <c r="V10" s="26">
        <v>1.1908000000000001</v>
      </c>
      <c r="W10" s="26">
        <v>1.1594</v>
      </c>
      <c r="X10" s="26">
        <v>1.1284000000000001</v>
      </c>
      <c r="Y10" s="26">
        <v>1.1029</v>
      </c>
      <c r="Z10" s="26">
        <v>1.0730999999999999</v>
      </c>
      <c r="AA10" s="26">
        <v>1.0512999999999999</v>
      </c>
      <c r="AB10" s="26">
        <v>1.0230999999999999</v>
      </c>
      <c r="AC10" s="26">
        <v>0.99750000000000005</v>
      </c>
      <c r="AD10" s="26">
        <v>0.96779999999999999</v>
      </c>
      <c r="AE10" s="26">
        <v>0.94499999999999995</v>
      </c>
      <c r="AF10" s="26">
        <v>0.9234</v>
      </c>
      <c r="AG10" s="26">
        <v>0.89849999999999997</v>
      </c>
      <c r="AH10" s="26">
        <v>0.87619999999999998</v>
      </c>
      <c r="AI10" s="26">
        <v>0.86019999999999996</v>
      </c>
      <c r="AJ10" s="26">
        <v>0.83840000000000003</v>
      </c>
      <c r="AK10" s="26">
        <v>0.81359999999999999</v>
      </c>
      <c r="AL10" s="26">
        <v>0.79679999999999995</v>
      </c>
      <c r="AM10" s="26">
        <v>0.77980000000000005</v>
      </c>
      <c r="AN10" s="26">
        <v>0.76539999999999997</v>
      </c>
      <c r="AO10" s="26">
        <v>0.74960000000000004</v>
      </c>
      <c r="AP10" s="26">
        <v>0.73319999999999996</v>
      </c>
      <c r="AQ10" s="26">
        <v>0.72050000000000003</v>
      </c>
      <c r="AR10" s="26">
        <v>0.70860000000000001</v>
      </c>
      <c r="AS10" s="26">
        <v>0.69610000000000005</v>
      </c>
      <c r="AT10" s="26">
        <v>0.68559999999999999</v>
      </c>
      <c r="AU10" s="26">
        <v>0.67110000000000003</v>
      </c>
      <c r="AV10" s="26">
        <v>0.65849999999999997</v>
      </c>
      <c r="AW10" s="26">
        <v>0.6482</v>
      </c>
      <c r="AX10" s="26">
        <v>0.63890000000000002</v>
      </c>
      <c r="AY10" s="26">
        <v>0.62819999999999998</v>
      </c>
      <c r="AZ10" s="26">
        <v>0.61960000000000004</v>
      </c>
      <c r="BA10" s="26">
        <v>0.60980000000000001</v>
      </c>
      <c r="BB10" s="26">
        <v>0.5988</v>
      </c>
      <c r="BC10" s="26">
        <v>0.59079999999999999</v>
      </c>
      <c r="BD10" s="26">
        <v>0.58440000000000003</v>
      </c>
      <c r="BE10" s="26">
        <v>0.57320000000000004</v>
      </c>
      <c r="BF10" s="26">
        <v>0.56479999999999997</v>
      </c>
      <c r="BG10" s="26">
        <v>0.55720000000000003</v>
      </c>
      <c r="BH10" s="26">
        <v>0.54879999999999995</v>
      </c>
      <c r="BI10" s="26">
        <v>0.54410000000000003</v>
      </c>
      <c r="BJ10" s="26">
        <v>0.53700000000000003</v>
      </c>
      <c r="BK10" s="26">
        <v>0.53180000000000005</v>
      </c>
      <c r="BL10" s="26">
        <v>0.52629999999999999</v>
      </c>
      <c r="BM10" s="26">
        <v>0.51900000000000002</v>
      </c>
      <c r="BN10" s="26">
        <v>0.51349999999999996</v>
      </c>
      <c r="BO10" s="26">
        <v>0.50639999999999996</v>
      </c>
      <c r="BP10" s="26">
        <v>0.50180000000000002</v>
      </c>
      <c r="BQ10" s="26">
        <v>0.49759999999999999</v>
      </c>
      <c r="BR10" s="26">
        <v>0.48920000000000002</v>
      </c>
      <c r="BS10" s="26">
        <v>0.48230000000000001</v>
      </c>
      <c r="BT10" s="26">
        <v>0.47889999999999999</v>
      </c>
      <c r="BU10" s="26">
        <v>0.47449999999999998</v>
      </c>
      <c r="BV10" s="26">
        <v>0.46970000000000001</v>
      </c>
      <c r="BW10" s="26">
        <v>0.46500000000000002</v>
      </c>
      <c r="BX10" s="26">
        <v>0.45910000000000001</v>
      </c>
      <c r="BY10" s="26">
        <v>0.4546</v>
      </c>
      <c r="BZ10" s="26">
        <v>0.44940000000000002</v>
      </c>
      <c r="CA10" s="26">
        <v>0.44419999999999998</v>
      </c>
      <c r="CB10" s="26">
        <v>0.4425</v>
      </c>
      <c r="CC10" s="26">
        <v>0.43440000000000001</v>
      </c>
      <c r="CD10" s="26">
        <v>0.4299</v>
      </c>
      <c r="CE10" s="26">
        <v>0.4254</v>
      </c>
      <c r="CF10" s="26">
        <v>0.42249999999999999</v>
      </c>
      <c r="CG10" s="26">
        <v>0.41949999999999998</v>
      </c>
      <c r="CH10" s="26">
        <v>0.41510000000000002</v>
      </c>
      <c r="CI10" s="26">
        <v>0.41289999999999999</v>
      </c>
      <c r="CJ10" s="26">
        <v>0.40949999999999998</v>
      </c>
      <c r="CK10" s="26">
        <v>0.40629999999999999</v>
      </c>
      <c r="CL10" s="26">
        <v>0.40350000000000003</v>
      </c>
      <c r="CM10" s="26">
        <v>0.3982</v>
      </c>
      <c r="CN10" s="26">
        <v>0.39450000000000002</v>
      </c>
      <c r="CO10" s="26">
        <v>0.39140000000000003</v>
      </c>
      <c r="CP10" s="26">
        <v>0.3886</v>
      </c>
      <c r="CQ10" s="26">
        <v>0.3836</v>
      </c>
      <c r="CR10" s="26">
        <v>0.37990000000000002</v>
      </c>
      <c r="CS10" s="26">
        <v>0.37709999999999999</v>
      </c>
      <c r="CT10" s="26">
        <v>0.37369999999999998</v>
      </c>
      <c r="CU10" s="26">
        <v>0.36909999999999998</v>
      </c>
      <c r="CV10" s="26">
        <v>0.36470000000000002</v>
      </c>
      <c r="CW10" s="26">
        <v>0.36080000000000001</v>
      </c>
      <c r="CX10" s="26">
        <v>0.35680000000000001</v>
      </c>
      <c r="CY10" s="26">
        <v>0.35299999999999998</v>
      </c>
      <c r="CZ10" s="26">
        <v>0.34960000000000002</v>
      </c>
      <c r="DA10" s="26">
        <v>0.34539999999999998</v>
      </c>
      <c r="DB10" s="26">
        <v>0.33979999999999999</v>
      </c>
      <c r="DC10" s="26">
        <v>0.33679999999999999</v>
      </c>
      <c r="DD10" s="26">
        <v>0.33589999999999998</v>
      </c>
      <c r="DE10" s="26">
        <v>0.32950000000000002</v>
      </c>
      <c r="DF10" s="26">
        <v>0.32729999999999998</v>
      </c>
      <c r="DG10" s="26">
        <v>0.32379999999999998</v>
      </c>
      <c r="DH10" s="26">
        <v>0.3196</v>
      </c>
      <c r="DI10" s="26">
        <v>0.31559999999999999</v>
      </c>
      <c r="DJ10" s="26">
        <v>0.312</v>
      </c>
      <c r="DK10" s="26">
        <v>0.30969999999999998</v>
      </c>
      <c r="DL10" s="26">
        <v>0.30530000000000002</v>
      </c>
      <c r="DM10" s="26">
        <v>0.30070000000000002</v>
      </c>
      <c r="DN10" s="26">
        <v>0.29820000000000002</v>
      </c>
      <c r="DO10" s="26">
        <v>0.29320000000000002</v>
      </c>
      <c r="DP10" s="26">
        <v>0.29010000000000002</v>
      </c>
      <c r="DQ10" s="26">
        <v>0.28599999999999998</v>
      </c>
      <c r="DR10" s="26">
        <v>0.28389999999999999</v>
      </c>
      <c r="DS10" s="26">
        <v>0.27889999999999998</v>
      </c>
      <c r="DT10" s="26">
        <v>0.27500000000000002</v>
      </c>
      <c r="DU10" s="26">
        <v>0.27039999999999997</v>
      </c>
      <c r="DV10" s="26">
        <v>0.26729999999999998</v>
      </c>
      <c r="DW10" s="26">
        <v>0.26319999999999999</v>
      </c>
      <c r="DX10" s="26">
        <v>0.25790000000000002</v>
      </c>
      <c r="DY10" s="26">
        <v>0.25590000000000002</v>
      </c>
      <c r="DZ10" s="26">
        <v>0.25219999999999998</v>
      </c>
      <c r="EA10" s="26">
        <v>0.24990000000000001</v>
      </c>
      <c r="EB10" s="26">
        <v>0.24529999999999999</v>
      </c>
      <c r="EC10" s="26">
        <v>0.2417</v>
      </c>
      <c r="ED10" s="26">
        <v>0.23930000000000001</v>
      </c>
      <c r="EE10" s="26">
        <v>0.23469999999999999</v>
      </c>
      <c r="EF10" s="26">
        <v>0.22939999999999999</v>
      </c>
      <c r="EG10" s="26">
        <v>0.22509999999999999</v>
      </c>
      <c r="EH10" s="26">
        <v>0.22239999999999999</v>
      </c>
      <c r="EI10" s="26">
        <v>0.219</v>
      </c>
      <c r="EJ10" s="26">
        <v>0.21329999999999999</v>
      </c>
      <c r="EK10" s="26">
        <v>0.2099</v>
      </c>
      <c r="EL10" s="26">
        <v>0.20619999999999999</v>
      </c>
      <c r="EM10" s="26">
        <v>0.2024</v>
      </c>
      <c r="EN10" s="26">
        <v>0.19800000000000001</v>
      </c>
      <c r="EO10" s="26">
        <v>0.19489999999999999</v>
      </c>
      <c r="EP10" s="26">
        <v>0.19209999999999999</v>
      </c>
      <c r="EQ10" s="26">
        <v>0.189</v>
      </c>
      <c r="ER10" s="26">
        <v>0.18459999999999999</v>
      </c>
      <c r="ES10" s="26">
        <v>0.18099999999999999</v>
      </c>
      <c r="ET10" s="26">
        <v>0.17599999999999999</v>
      </c>
      <c r="EU10" s="26">
        <v>0.17399999999999999</v>
      </c>
      <c r="EV10" s="26">
        <v>0.1694</v>
      </c>
      <c r="EW10" s="26">
        <v>0.16689999999999999</v>
      </c>
      <c r="EX10" s="26">
        <v>0.16320000000000001</v>
      </c>
      <c r="EY10" s="26">
        <v>0.1593</v>
      </c>
      <c r="EZ10" s="26">
        <v>0.15570000000000001</v>
      </c>
      <c r="FA10" s="26">
        <v>0.154</v>
      </c>
      <c r="FB10" s="26">
        <v>0.15010000000000001</v>
      </c>
      <c r="FC10" s="26">
        <v>0.1457</v>
      </c>
      <c r="FD10" s="26">
        <v>0.14280000000000001</v>
      </c>
      <c r="FE10" s="26">
        <v>0.13869999999999999</v>
      </c>
      <c r="FF10" s="26">
        <v>0.13600000000000001</v>
      </c>
      <c r="FG10" s="26">
        <v>0.1338</v>
      </c>
      <c r="FH10" s="26">
        <v>0.13</v>
      </c>
      <c r="FI10" s="26">
        <v>0.1275</v>
      </c>
      <c r="FJ10" s="26">
        <v>0.1268</v>
      </c>
      <c r="FK10" s="26">
        <v>0.12239999999999999</v>
      </c>
      <c r="FL10" s="26">
        <v>0.1195</v>
      </c>
      <c r="FM10" s="26">
        <v>0.1174</v>
      </c>
      <c r="FN10" s="26">
        <v>0.1163</v>
      </c>
      <c r="FO10" s="26">
        <v>0.1145</v>
      </c>
      <c r="FP10" s="26">
        <v>0.11020000000000001</v>
      </c>
      <c r="FQ10" s="26">
        <v>0.11070000000000001</v>
      </c>
      <c r="FR10" s="26">
        <v>0.10780000000000001</v>
      </c>
      <c r="FS10" s="26">
        <v>0.1061</v>
      </c>
      <c r="FT10" s="26">
        <v>0.10349999999999999</v>
      </c>
      <c r="FU10" s="26">
        <v>0.1019</v>
      </c>
      <c r="FV10" s="26">
        <v>0.1017</v>
      </c>
      <c r="FW10" s="26">
        <v>0.10249999999999999</v>
      </c>
      <c r="FX10" s="26">
        <v>0.1007</v>
      </c>
      <c r="FY10" s="26">
        <v>9.6100000000000005E-2</v>
      </c>
      <c r="FZ10" s="26">
        <v>9.4899999999999998E-2</v>
      </c>
      <c r="GA10" s="26">
        <v>9.3700000000000006E-2</v>
      </c>
      <c r="GB10" s="26">
        <v>9.5399999999999999E-2</v>
      </c>
      <c r="GC10" s="26">
        <v>9.1700000000000004E-2</v>
      </c>
      <c r="GD10" s="26">
        <v>8.8800000000000004E-2</v>
      </c>
      <c r="GE10" s="26">
        <v>8.8499999999999995E-2</v>
      </c>
      <c r="GF10" s="26">
        <v>8.8200000000000001E-2</v>
      </c>
      <c r="GG10" s="26">
        <v>8.6699999999999999E-2</v>
      </c>
      <c r="GH10" s="26">
        <v>8.5699999999999998E-2</v>
      </c>
      <c r="GI10" s="26">
        <v>8.3799999999999999E-2</v>
      </c>
      <c r="GJ10" s="26">
        <v>8.3799999999999999E-2</v>
      </c>
      <c r="GK10" s="26">
        <v>8.4099999999999994E-2</v>
      </c>
      <c r="GL10" s="26">
        <v>8.2100000000000006E-2</v>
      </c>
      <c r="GM10" s="26">
        <v>8.0100000000000005E-2</v>
      </c>
      <c r="GN10" s="26">
        <v>7.9000000000000001E-2</v>
      </c>
      <c r="GO10" s="26">
        <v>7.7700000000000005E-2</v>
      </c>
      <c r="GP10" s="26">
        <v>7.8299999999999995E-2</v>
      </c>
      <c r="GQ10" s="26">
        <v>7.7100000000000002E-2</v>
      </c>
      <c r="GR10" s="26">
        <v>7.6100000000000001E-2</v>
      </c>
      <c r="GS10" s="26">
        <v>7.6100000000000001E-2</v>
      </c>
      <c r="GT10" s="26">
        <v>7.5700000000000003E-2</v>
      </c>
      <c r="GU10" s="26">
        <v>7.5600000000000001E-2</v>
      </c>
      <c r="GV10" s="26">
        <v>7.3800000000000004E-2</v>
      </c>
      <c r="GW10" s="26">
        <v>7.3899999999999993E-2</v>
      </c>
      <c r="GX10" s="26">
        <v>7.4099999999999999E-2</v>
      </c>
      <c r="GY10" s="26">
        <v>7.3300000000000004E-2</v>
      </c>
      <c r="GZ10" s="26">
        <v>7.2700000000000001E-2</v>
      </c>
      <c r="HA10" s="26">
        <v>7.1199999999999999E-2</v>
      </c>
      <c r="HB10" s="26">
        <v>7.1300000000000002E-2</v>
      </c>
      <c r="HC10" s="26">
        <v>7.1599999999999997E-2</v>
      </c>
      <c r="HD10" s="26">
        <v>7.1199999999999999E-2</v>
      </c>
      <c r="HE10" s="26">
        <v>6.9699999999999998E-2</v>
      </c>
      <c r="HF10" s="26">
        <v>6.88E-2</v>
      </c>
      <c r="HG10" s="26">
        <v>6.9800000000000001E-2</v>
      </c>
      <c r="HH10" s="26">
        <v>6.7599999999999993E-2</v>
      </c>
      <c r="HI10" s="26">
        <v>6.8900000000000003E-2</v>
      </c>
      <c r="HJ10" s="26">
        <v>6.7299999999999999E-2</v>
      </c>
      <c r="HK10" s="26">
        <v>6.7500000000000004E-2</v>
      </c>
      <c r="HL10" s="26">
        <v>6.6799999999999998E-2</v>
      </c>
      <c r="HM10" s="26">
        <v>6.7299999999999999E-2</v>
      </c>
      <c r="HN10" s="26">
        <v>6.6000000000000003E-2</v>
      </c>
      <c r="HO10" s="26">
        <v>6.6000000000000003E-2</v>
      </c>
      <c r="HP10" s="26">
        <v>6.5600000000000006E-2</v>
      </c>
      <c r="HQ10" s="26">
        <v>6.6799999999999998E-2</v>
      </c>
      <c r="HR10" s="26">
        <v>6.6000000000000003E-2</v>
      </c>
      <c r="HS10" s="26">
        <v>6.4899999999999999E-2</v>
      </c>
      <c r="HT10" s="26">
        <v>6.5199999999999994E-2</v>
      </c>
      <c r="HU10" s="26">
        <v>6.4500000000000002E-2</v>
      </c>
      <c r="HV10" s="26">
        <v>6.4799999999999996E-2</v>
      </c>
      <c r="HW10" s="26">
        <v>6.2899999999999998E-2</v>
      </c>
      <c r="HX10" s="26">
        <v>6.3799999999999996E-2</v>
      </c>
      <c r="HY10" s="26">
        <v>6.3399999999999998E-2</v>
      </c>
      <c r="HZ10" s="26">
        <v>6.3200000000000006E-2</v>
      </c>
      <c r="IA10" s="26">
        <v>6.3700000000000007E-2</v>
      </c>
      <c r="IB10" s="26">
        <v>6.4100000000000004E-2</v>
      </c>
      <c r="IC10" s="26">
        <v>6.4000000000000001E-2</v>
      </c>
      <c r="ID10" s="26">
        <v>6.2600000000000003E-2</v>
      </c>
      <c r="IE10" s="26">
        <v>6.2399999999999997E-2</v>
      </c>
      <c r="IF10" s="26">
        <v>6.2799999999999995E-2</v>
      </c>
      <c r="IG10" s="26">
        <v>6.2199999999999998E-2</v>
      </c>
      <c r="IH10" s="26">
        <v>6.1699999999999998E-2</v>
      </c>
      <c r="II10" s="26">
        <v>6.1100000000000002E-2</v>
      </c>
      <c r="IJ10" s="26">
        <v>6.25E-2</v>
      </c>
      <c r="IK10" s="26">
        <v>6.2E-2</v>
      </c>
      <c r="IL10" s="26">
        <v>6.1400000000000003E-2</v>
      </c>
      <c r="IM10" s="26">
        <v>6.0199999999999997E-2</v>
      </c>
      <c r="IN10" s="26">
        <v>6.1499999999999999E-2</v>
      </c>
      <c r="IO10" s="26">
        <v>6.2E-2</v>
      </c>
      <c r="IP10" s="26">
        <v>5.9799999999999999E-2</v>
      </c>
      <c r="IQ10" s="26">
        <v>5.96E-2</v>
      </c>
      <c r="IR10" s="26">
        <v>6.0999999999999999E-2</v>
      </c>
      <c r="IS10" s="26">
        <v>6.1499999999999999E-2</v>
      </c>
      <c r="IT10" s="26">
        <v>6.0299999999999999E-2</v>
      </c>
      <c r="IU10" s="26">
        <v>6.0400000000000002E-2</v>
      </c>
      <c r="IV10" s="26">
        <v>5.9200000000000003E-2</v>
      </c>
      <c r="IW10" s="26">
        <v>5.9400000000000001E-2</v>
      </c>
      <c r="IX10" s="26">
        <v>5.9200000000000003E-2</v>
      </c>
      <c r="IY10" s="26">
        <v>5.9400000000000001E-2</v>
      </c>
      <c r="IZ10" s="26">
        <v>5.96E-2</v>
      </c>
      <c r="JA10" s="26">
        <v>6.0400000000000002E-2</v>
      </c>
      <c r="JB10" s="26">
        <v>5.9700000000000003E-2</v>
      </c>
      <c r="JC10" s="26">
        <v>5.8799999999999998E-2</v>
      </c>
      <c r="JD10" s="26">
        <v>0.06</v>
      </c>
      <c r="JE10" s="26">
        <v>6.0100000000000001E-2</v>
      </c>
      <c r="JF10" s="26">
        <v>5.8000000000000003E-2</v>
      </c>
      <c r="JG10" s="26">
        <v>5.8700000000000002E-2</v>
      </c>
      <c r="JH10" s="26">
        <v>6.1100000000000002E-2</v>
      </c>
      <c r="JI10" s="26">
        <v>6.1899999999999997E-2</v>
      </c>
      <c r="JJ10" s="26">
        <v>5.9799999999999999E-2</v>
      </c>
      <c r="JK10" s="26">
        <v>5.8000000000000003E-2</v>
      </c>
      <c r="JL10" s="26">
        <v>6.3600000000000004E-2</v>
      </c>
      <c r="JM10" s="26">
        <v>5.9900000000000002E-2</v>
      </c>
      <c r="JN10" s="26">
        <v>5.79E-2</v>
      </c>
      <c r="JO10" s="26">
        <v>5.7000000000000002E-2</v>
      </c>
      <c r="JP10" s="26">
        <v>5.7299999999999997E-2</v>
      </c>
      <c r="JQ10" s="26">
        <v>6.08E-2</v>
      </c>
      <c r="JR10" s="26">
        <v>5.8700000000000002E-2</v>
      </c>
      <c r="JS10" s="26">
        <v>5.8299999999999998E-2</v>
      </c>
      <c r="JT10" s="26">
        <v>5.8799999999999998E-2</v>
      </c>
      <c r="JU10" s="26">
        <v>5.79E-2</v>
      </c>
      <c r="JV10" s="26">
        <v>5.8799999999999998E-2</v>
      </c>
      <c r="JW10" s="26">
        <v>5.7500000000000002E-2</v>
      </c>
      <c r="JX10" s="26">
        <v>5.8900000000000001E-2</v>
      </c>
      <c r="JY10" s="26">
        <v>5.8599999999999999E-2</v>
      </c>
      <c r="JZ10" s="26">
        <v>5.7500000000000002E-2</v>
      </c>
      <c r="KA10" s="26">
        <v>5.67E-2</v>
      </c>
      <c r="KB10" s="26">
        <v>5.7200000000000001E-2</v>
      </c>
      <c r="KC10" s="26">
        <v>5.8599999999999999E-2</v>
      </c>
      <c r="KD10" s="26">
        <v>5.67E-2</v>
      </c>
      <c r="KE10" s="26">
        <v>5.6800000000000003E-2</v>
      </c>
      <c r="KF10" s="26">
        <v>5.6899999999999999E-2</v>
      </c>
      <c r="KG10" s="26">
        <v>5.7799999999999997E-2</v>
      </c>
      <c r="KH10" s="26">
        <v>5.8500000000000003E-2</v>
      </c>
      <c r="KI10" s="26">
        <v>5.6899999999999999E-2</v>
      </c>
      <c r="KJ10" s="26">
        <v>5.6099999999999997E-2</v>
      </c>
      <c r="KK10" s="26">
        <v>5.67E-2</v>
      </c>
      <c r="KL10" s="26">
        <v>5.74E-2</v>
      </c>
      <c r="KM10" s="26">
        <v>5.6500000000000002E-2</v>
      </c>
      <c r="KN10" s="26">
        <v>5.6599999999999998E-2</v>
      </c>
      <c r="KO10" s="26">
        <v>5.79E-2</v>
      </c>
      <c r="KP10" s="26">
        <v>5.79E-2</v>
      </c>
      <c r="KQ10" s="26">
        <v>5.6000000000000001E-2</v>
      </c>
      <c r="KR10" s="26">
        <v>5.6099999999999997E-2</v>
      </c>
      <c r="KS10" s="26">
        <v>5.8299999999999998E-2</v>
      </c>
      <c r="KT10" s="26">
        <v>5.6300000000000003E-2</v>
      </c>
      <c r="KU10" s="26">
        <v>5.6099999999999997E-2</v>
      </c>
      <c r="KV10" s="26">
        <v>5.6800000000000003E-2</v>
      </c>
      <c r="KW10" s="26">
        <v>5.8799999999999998E-2</v>
      </c>
      <c r="KX10" s="26">
        <v>5.5E-2</v>
      </c>
      <c r="KY10" s="26">
        <v>5.6899999999999999E-2</v>
      </c>
      <c r="KZ10" s="26">
        <v>6.0199999999999997E-2</v>
      </c>
      <c r="LA10" s="26">
        <v>5.4899999999999997E-2</v>
      </c>
      <c r="LB10" s="26">
        <v>5.4600000000000003E-2</v>
      </c>
      <c r="LC10" s="26">
        <v>5.9400000000000001E-2</v>
      </c>
      <c r="LD10" s="26">
        <v>6.0199999999999997E-2</v>
      </c>
      <c r="LE10" s="26">
        <v>5.8599999999999999E-2</v>
      </c>
      <c r="LF10" s="26">
        <v>5.7299999999999997E-2</v>
      </c>
      <c r="LG10" s="26">
        <v>5.6800000000000003E-2</v>
      </c>
      <c r="LH10" s="26">
        <v>0.06</v>
      </c>
      <c r="LI10" s="26">
        <v>5.7799999999999997E-2</v>
      </c>
      <c r="LJ10" s="26">
        <v>5.7099999999999998E-2</v>
      </c>
      <c r="LK10" s="26">
        <v>5.9400000000000001E-2</v>
      </c>
      <c r="LL10" s="26">
        <v>5.74E-2</v>
      </c>
      <c r="LM10" s="26">
        <v>5.7500000000000002E-2</v>
      </c>
      <c r="LN10" s="26">
        <v>5.8999999999999997E-2</v>
      </c>
      <c r="LO10" s="26">
        <v>5.8799999999999998E-2</v>
      </c>
      <c r="LP10" s="26">
        <v>5.7599999999999998E-2</v>
      </c>
      <c r="LQ10" s="26">
        <v>5.3100000000000001E-2</v>
      </c>
      <c r="LR10" s="26">
        <v>5.8700000000000002E-2</v>
      </c>
      <c r="LS10" s="26">
        <v>5.91E-2</v>
      </c>
      <c r="LT10" s="26">
        <v>5.7500000000000002E-2</v>
      </c>
      <c r="LU10" s="26">
        <v>5.5300000000000002E-2</v>
      </c>
      <c r="LV10" s="26">
        <v>5.79E-2</v>
      </c>
      <c r="LW10" s="26">
        <v>5.9299999999999999E-2</v>
      </c>
      <c r="LX10" s="26">
        <v>5.8500000000000003E-2</v>
      </c>
      <c r="LY10" s="26">
        <v>5.8299999999999998E-2</v>
      </c>
      <c r="LZ10" s="26">
        <v>5.8999999999999997E-2</v>
      </c>
      <c r="MA10" s="26">
        <v>0.06</v>
      </c>
      <c r="MB10" s="26">
        <v>5.8999999999999997E-2</v>
      </c>
      <c r="MC10" s="26">
        <v>5.9400000000000001E-2</v>
      </c>
      <c r="MD10" s="26">
        <v>6.0299999999999999E-2</v>
      </c>
      <c r="ME10" s="26">
        <v>6.08E-2</v>
      </c>
      <c r="MF10" s="26">
        <v>6.1600000000000002E-2</v>
      </c>
      <c r="MG10" s="26">
        <v>5.9700000000000003E-2</v>
      </c>
      <c r="MH10" s="26">
        <v>6.0299999999999999E-2</v>
      </c>
      <c r="MI10" s="26">
        <v>6.0699999999999997E-2</v>
      </c>
      <c r="MJ10" s="26">
        <v>5.9400000000000001E-2</v>
      </c>
      <c r="MK10" s="26">
        <v>5.9700000000000003E-2</v>
      </c>
      <c r="ML10" s="26">
        <v>6.0999999999999999E-2</v>
      </c>
      <c r="MM10" s="26">
        <v>5.9400000000000001E-2</v>
      </c>
      <c r="MN10" s="26">
        <v>6.0100000000000001E-2</v>
      </c>
      <c r="MO10" s="26">
        <v>6.1100000000000002E-2</v>
      </c>
      <c r="MP10" s="26">
        <v>6.3799999999999996E-2</v>
      </c>
      <c r="MQ10" s="26">
        <v>6.1699999999999998E-2</v>
      </c>
      <c r="MR10" s="26">
        <v>6.0299999999999999E-2</v>
      </c>
      <c r="MS10" s="26">
        <v>5.9900000000000002E-2</v>
      </c>
      <c r="MT10" s="26">
        <v>6.1199999999999997E-2</v>
      </c>
      <c r="MU10" s="26">
        <v>5.9799999999999999E-2</v>
      </c>
      <c r="MV10" s="26">
        <v>5.9400000000000001E-2</v>
      </c>
      <c r="MW10" s="26">
        <v>5.7799999999999997E-2</v>
      </c>
      <c r="MX10" s="26">
        <v>5.91E-2</v>
      </c>
      <c r="MY10" s="26">
        <v>6.0100000000000001E-2</v>
      </c>
      <c r="MZ10" s="26">
        <v>5.8999999999999997E-2</v>
      </c>
      <c r="NA10" s="26">
        <v>5.9299999999999999E-2</v>
      </c>
      <c r="NB10" s="26">
        <v>5.8400000000000001E-2</v>
      </c>
      <c r="NC10" s="26">
        <v>6.1199999999999997E-2</v>
      </c>
      <c r="ND10" s="26">
        <v>6.1199999999999997E-2</v>
      </c>
      <c r="NE10" s="26">
        <v>6.0699999999999997E-2</v>
      </c>
      <c r="NF10" s="26">
        <v>5.9900000000000002E-2</v>
      </c>
      <c r="NG10" s="26">
        <v>6.0100000000000001E-2</v>
      </c>
      <c r="NH10" s="26">
        <v>5.96E-2</v>
      </c>
      <c r="NI10" s="26">
        <v>0.06</v>
      </c>
      <c r="NJ10" s="26">
        <v>5.8700000000000002E-2</v>
      </c>
      <c r="NK10" s="26">
        <v>5.8200000000000002E-2</v>
      </c>
      <c r="NL10" s="26">
        <v>6.0299999999999999E-2</v>
      </c>
      <c r="NM10" s="26">
        <v>6.1199999999999997E-2</v>
      </c>
      <c r="NN10" s="26">
        <v>5.6800000000000003E-2</v>
      </c>
      <c r="NO10" s="26">
        <v>5.8099999999999999E-2</v>
      </c>
      <c r="NP10" s="26">
        <v>5.8900000000000001E-2</v>
      </c>
      <c r="NQ10" s="26">
        <v>5.9400000000000001E-2</v>
      </c>
      <c r="NR10" s="26">
        <v>5.6899999999999999E-2</v>
      </c>
      <c r="NS10" s="26">
        <v>5.5500000000000001E-2</v>
      </c>
      <c r="NT10" s="26">
        <v>5.9499999999999997E-2</v>
      </c>
      <c r="NU10" s="26">
        <v>6.1400000000000003E-2</v>
      </c>
      <c r="NV10" s="26">
        <v>5.6300000000000003E-2</v>
      </c>
      <c r="NW10" s="26">
        <v>5.7200000000000001E-2</v>
      </c>
      <c r="NX10" s="26">
        <v>5.79E-2</v>
      </c>
      <c r="NY10" s="26">
        <v>5.67E-2</v>
      </c>
      <c r="NZ10" s="26">
        <v>4.87E-2</v>
      </c>
      <c r="OA10" s="26">
        <v>5.62E-2</v>
      </c>
      <c r="OB10" s="26">
        <v>5.6800000000000003E-2</v>
      </c>
      <c r="OC10" s="26">
        <v>5.4899999999999997E-2</v>
      </c>
      <c r="OD10" s="26">
        <v>5.3800000000000001E-2</v>
      </c>
      <c r="OE10" s="26">
        <v>5.8299999999999998E-2</v>
      </c>
      <c r="OF10" s="26">
        <v>5.7799999999999997E-2</v>
      </c>
      <c r="OG10" s="26">
        <v>5.8500000000000003E-2</v>
      </c>
      <c r="OH10" s="26">
        <v>5.8099999999999999E-2</v>
      </c>
      <c r="OI10" s="26">
        <v>5.79E-2</v>
      </c>
      <c r="OJ10" s="26">
        <v>6.1600000000000002E-2</v>
      </c>
      <c r="OK10" s="26">
        <v>5.7099999999999998E-2</v>
      </c>
      <c r="OL10" s="26">
        <v>5.6599999999999998E-2</v>
      </c>
    </row>
    <row r="11" spans="1:402" x14ac:dyDescent="0.2">
      <c r="A11" s="25" t="s">
        <v>19</v>
      </c>
      <c r="B11" s="26">
        <v>2</v>
      </c>
      <c r="C11" s="26">
        <v>1.9431</v>
      </c>
      <c r="D11" s="26">
        <v>1.8731</v>
      </c>
      <c r="E11" s="26">
        <v>1.8309</v>
      </c>
      <c r="F11" s="26">
        <v>1.7906</v>
      </c>
      <c r="G11" s="26">
        <v>1.7453000000000001</v>
      </c>
      <c r="H11" s="26">
        <v>1.6972</v>
      </c>
      <c r="I11" s="26">
        <v>1.6535</v>
      </c>
      <c r="J11" s="26">
        <v>1.6141000000000001</v>
      </c>
      <c r="K11" s="26">
        <v>1.5627</v>
      </c>
      <c r="L11" s="26">
        <v>1.5230999999999999</v>
      </c>
      <c r="M11" s="26">
        <v>1.4781</v>
      </c>
      <c r="N11" s="26">
        <v>1.4406000000000001</v>
      </c>
      <c r="O11" s="26">
        <v>1.4033</v>
      </c>
      <c r="P11" s="26">
        <v>1.3607</v>
      </c>
      <c r="Q11" s="26">
        <v>1.3210999999999999</v>
      </c>
      <c r="R11" s="26">
        <v>1.2805</v>
      </c>
      <c r="S11" s="26">
        <v>1.2472000000000001</v>
      </c>
      <c r="T11" s="26">
        <v>1.2119</v>
      </c>
      <c r="U11" s="26">
        <v>1.1830000000000001</v>
      </c>
      <c r="V11" s="26">
        <v>1.1513</v>
      </c>
      <c r="W11" s="26">
        <v>1.1211</v>
      </c>
      <c r="X11" s="26">
        <v>1.0915999999999999</v>
      </c>
      <c r="Y11" s="26">
        <v>1.0633999999999999</v>
      </c>
      <c r="Z11" s="26">
        <v>1.0421</v>
      </c>
      <c r="AA11" s="26">
        <v>1.0175000000000001</v>
      </c>
      <c r="AB11" s="26">
        <v>0.98970000000000002</v>
      </c>
      <c r="AC11" s="26">
        <v>0.96840000000000004</v>
      </c>
      <c r="AD11" s="26">
        <v>0.93820000000000003</v>
      </c>
      <c r="AE11" s="26">
        <v>0.91869999999999996</v>
      </c>
      <c r="AF11" s="26">
        <v>0.89480000000000004</v>
      </c>
      <c r="AG11" s="26">
        <v>0.87380000000000002</v>
      </c>
      <c r="AH11" s="26">
        <v>0.85029999999999994</v>
      </c>
      <c r="AI11" s="26">
        <v>0.83560000000000001</v>
      </c>
      <c r="AJ11" s="26">
        <v>0.81359999999999999</v>
      </c>
      <c r="AK11" s="26">
        <v>0.79010000000000002</v>
      </c>
      <c r="AL11" s="26">
        <v>0.77470000000000006</v>
      </c>
      <c r="AM11" s="26">
        <v>0.75919999999999999</v>
      </c>
      <c r="AN11" s="26">
        <v>0.74560000000000004</v>
      </c>
      <c r="AO11" s="26">
        <v>0.72899999999999998</v>
      </c>
      <c r="AP11" s="26">
        <v>0.71199999999999997</v>
      </c>
      <c r="AQ11" s="26">
        <v>0.70040000000000002</v>
      </c>
      <c r="AR11" s="26">
        <v>0.68969999999999998</v>
      </c>
      <c r="AS11" s="26">
        <v>0.67620000000000002</v>
      </c>
      <c r="AT11" s="26">
        <v>0.66710000000000003</v>
      </c>
      <c r="AU11" s="26">
        <v>0.65380000000000005</v>
      </c>
      <c r="AV11" s="26">
        <v>0.64159999999999995</v>
      </c>
      <c r="AW11" s="26">
        <v>0.63109999999999999</v>
      </c>
      <c r="AX11" s="26">
        <v>0.62229999999999996</v>
      </c>
      <c r="AY11" s="26">
        <v>0.61280000000000001</v>
      </c>
      <c r="AZ11" s="26">
        <v>0.60450000000000004</v>
      </c>
      <c r="BA11" s="26">
        <v>0.59399999999999997</v>
      </c>
      <c r="BB11" s="26">
        <v>0.58460000000000001</v>
      </c>
      <c r="BC11" s="26">
        <v>0.57689999999999997</v>
      </c>
      <c r="BD11" s="26">
        <v>0.56979999999999997</v>
      </c>
      <c r="BE11" s="26">
        <v>0.56079999999999997</v>
      </c>
      <c r="BF11" s="26">
        <v>0.55369999999999997</v>
      </c>
      <c r="BG11" s="26">
        <v>0.54420000000000002</v>
      </c>
      <c r="BH11" s="26">
        <v>0.53620000000000001</v>
      </c>
      <c r="BI11" s="26">
        <v>0.52929999999999999</v>
      </c>
      <c r="BJ11" s="26">
        <v>0.52459999999999996</v>
      </c>
      <c r="BK11" s="26">
        <v>0.52</v>
      </c>
      <c r="BL11" s="26">
        <v>0.51400000000000001</v>
      </c>
      <c r="BM11" s="26">
        <v>0.50880000000000003</v>
      </c>
      <c r="BN11" s="26">
        <v>0.50139999999999996</v>
      </c>
      <c r="BO11" s="26">
        <v>0.49619999999999997</v>
      </c>
      <c r="BP11" s="26">
        <v>0.49109999999999998</v>
      </c>
      <c r="BQ11" s="26">
        <v>0.48549999999999999</v>
      </c>
      <c r="BR11" s="26">
        <v>0.47910000000000003</v>
      </c>
      <c r="BS11" s="26">
        <v>0.4733</v>
      </c>
      <c r="BT11" s="26">
        <v>0.47010000000000002</v>
      </c>
      <c r="BU11" s="26">
        <v>0.46560000000000001</v>
      </c>
      <c r="BV11" s="26">
        <v>0.46079999999999999</v>
      </c>
      <c r="BW11" s="26">
        <v>0.45639999999999997</v>
      </c>
      <c r="BX11" s="26">
        <v>0.4511</v>
      </c>
      <c r="BY11" s="26">
        <v>0.44569999999999999</v>
      </c>
      <c r="BZ11" s="26">
        <v>0.44169999999999998</v>
      </c>
      <c r="CA11" s="26">
        <v>0.438</v>
      </c>
      <c r="CB11" s="26">
        <v>0.4355</v>
      </c>
      <c r="CC11" s="26">
        <v>0.42780000000000001</v>
      </c>
      <c r="CD11" s="26">
        <v>0.42470000000000002</v>
      </c>
      <c r="CE11" s="26">
        <v>0.42009999999999997</v>
      </c>
      <c r="CF11" s="26">
        <v>0.4173</v>
      </c>
      <c r="CG11" s="26">
        <v>0.41410000000000002</v>
      </c>
      <c r="CH11" s="26">
        <v>0.40949999999999998</v>
      </c>
      <c r="CI11" s="26">
        <v>0.40810000000000002</v>
      </c>
      <c r="CJ11" s="26">
        <v>0.40510000000000002</v>
      </c>
      <c r="CK11" s="26">
        <v>0.40250000000000002</v>
      </c>
      <c r="CL11" s="26">
        <v>0.39960000000000001</v>
      </c>
      <c r="CM11" s="26">
        <v>0.39400000000000002</v>
      </c>
      <c r="CN11" s="26">
        <v>0.39129999999999998</v>
      </c>
      <c r="CO11" s="26">
        <v>0.3876</v>
      </c>
      <c r="CP11" s="26">
        <v>0.38500000000000001</v>
      </c>
      <c r="CQ11" s="26">
        <v>0.38009999999999999</v>
      </c>
      <c r="CR11" s="26">
        <v>0.3785</v>
      </c>
      <c r="CS11" s="26">
        <v>0.37509999999999999</v>
      </c>
      <c r="CT11" s="26">
        <v>0.37230000000000002</v>
      </c>
      <c r="CU11" s="26">
        <v>0.3669</v>
      </c>
      <c r="CV11" s="26">
        <v>0.36259999999999998</v>
      </c>
      <c r="CW11" s="26">
        <v>0.36009999999999998</v>
      </c>
      <c r="CX11" s="26">
        <v>0.35589999999999999</v>
      </c>
      <c r="CY11" s="26">
        <v>0.3518</v>
      </c>
      <c r="CZ11" s="26">
        <v>0.34849999999999998</v>
      </c>
      <c r="DA11" s="26">
        <v>0.34570000000000001</v>
      </c>
      <c r="DB11" s="26">
        <v>0.34150000000000003</v>
      </c>
      <c r="DC11" s="26">
        <v>0.33700000000000002</v>
      </c>
      <c r="DD11" s="26">
        <v>0.33400000000000002</v>
      </c>
      <c r="DE11" s="26">
        <v>0.33090000000000003</v>
      </c>
      <c r="DF11" s="26">
        <v>0.32679999999999998</v>
      </c>
      <c r="DG11" s="26">
        <v>0.32429999999999998</v>
      </c>
      <c r="DH11" s="26">
        <v>0.31929999999999997</v>
      </c>
      <c r="DI11" s="26">
        <v>0.31640000000000001</v>
      </c>
      <c r="DJ11" s="26">
        <v>0.31359999999999999</v>
      </c>
      <c r="DK11" s="26">
        <v>0.31109999999999999</v>
      </c>
      <c r="DL11" s="26">
        <v>0.30480000000000002</v>
      </c>
      <c r="DM11" s="26">
        <v>0.30080000000000001</v>
      </c>
      <c r="DN11" s="26">
        <v>0.30049999999999999</v>
      </c>
      <c r="DO11" s="26">
        <v>0.29420000000000002</v>
      </c>
      <c r="DP11" s="26">
        <v>0.28949999999999998</v>
      </c>
      <c r="DQ11" s="26">
        <v>0.28620000000000001</v>
      </c>
      <c r="DR11" s="26">
        <v>0.2843</v>
      </c>
      <c r="DS11" s="26">
        <v>0.28050000000000003</v>
      </c>
      <c r="DT11" s="26">
        <v>0.27589999999999998</v>
      </c>
      <c r="DU11" s="26">
        <v>0.27210000000000001</v>
      </c>
      <c r="DV11" s="26">
        <v>0.26790000000000003</v>
      </c>
      <c r="DW11" s="26">
        <v>0.26300000000000001</v>
      </c>
      <c r="DX11" s="26">
        <v>0.2596</v>
      </c>
      <c r="DY11" s="26">
        <v>0.25569999999999998</v>
      </c>
      <c r="DZ11" s="26">
        <v>0.2535</v>
      </c>
      <c r="EA11" s="26">
        <v>0.25040000000000001</v>
      </c>
      <c r="EB11" s="26">
        <v>0.2467</v>
      </c>
      <c r="EC11" s="26">
        <v>0.24349999999999999</v>
      </c>
      <c r="ED11" s="26">
        <v>0.24</v>
      </c>
      <c r="EE11" s="26">
        <v>0.23530000000000001</v>
      </c>
      <c r="EF11" s="26">
        <v>0.22969999999999999</v>
      </c>
      <c r="EG11" s="26">
        <v>0.22700000000000001</v>
      </c>
      <c r="EH11" s="26">
        <v>0.22289999999999999</v>
      </c>
      <c r="EI11" s="26">
        <v>0.21790000000000001</v>
      </c>
      <c r="EJ11" s="26">
        <v>0.21440000000000001</v>
      </c>
      <c r="EK11" s="26">
        <v>0.21049999999999999</v>
      </c>
      <c r="EL11" s="26">
        <v>0.2056</v>
      </c>
      <c r="EM11" s="26">
        <v>0.2021</v>
      </c>
      <c r="EN11" s="26">
        <v>0.19839999999999999</v>
      </c>
      <c r="EO11" s="26">
        <v>0.19439999999999999</v>
      </c>
      <c r="EP11" s="26">
        <v>0.19220000000000001</v>
      </c>
      <c r="EQ11" s="26">
        <v>0.18790000000000001</v>
      </c>
      <c r="ER11" s="26">
        <v>0.18340000000000001</v>
      </c>
      <c r="ES11" s="26">
        <v>0.18049999999999999</v>
      </c>
      <c r="ET11" s="26">
        <v>0.17599999999999999</v>
      </c>
      <c r="EU11" s="26">
        <v>0.1726</v>
      </c>
      <c r="EV11" s="26">
        <v>0.1678</v>
      </c>
      <c r="EW11" s="26">
        <v>0.16550000000000001</v>
      </c>
      <c r="EX11" s="26">
        <v>0.16200000000000001</v>
      </c>
      <c r="EY11" s="26">
        <v>0.1583</v>
      </c>
      <c r="EZ11" s="26">
        <v>0.15390000000000001</v>
      </c>
      <c r="FA11" s="26">
        <v>0.15190000000000001</v>
      </c>
      <c r="FB11" s="26">
        <v>0.15</v>
      </c>
      <c r="FC11" s="26">
        <v>0.14369999999999999</v>
      </c>
      <c r="FD11" s="26">
        <v>0.14099999999999999</v>
      </c>
      <c r="FE11" s="26">
        <v>0.1371</v>
      </c>
      <c r="FF11" s="26">
        <v>0.13539999999999999</v>
      </c>
      <c r="FG11" s="26">
        <v>0.13250000000000001</v>
      </c>
      <c r="FH11" s="26">
        <v>0.12740000000000001</v>
      </c>
      <c r="FI11" s="26">
        <v>0.12509999999999999</v>
      </c>
      <c r="FJ11" s="26">
        <v>0.1246</v>
      </c>
      <c r="FK11" s="26">
        <v>0.121</v>
      </c>
      <c r="FL11" s="26">
        <v>0.1172</v>
      </c>
      <c r="FM11" s="26">
        <v>0.11559999999999999</v>
      </c>
      <c r="FN11" s="26">
        <v>0.114</v>
      </c>
      <c r="FO11" s="26">
        <v>0.1104</v>
      </c>
      <c r="FP11" s="26">
        <v>0.105</v>
      </c>
      <c r="FQ11" s="26">
        <v>0.1084</v>
      </c>
      <c r="FR11" s="26">
        <v>0.106</v>
      </c>
      <c r="FS11" s="26">
        <v>0.1027</v>
      </c>
      <c r="FT11" s="26">
        <v>0.1021</v>
      </c>
      <c r="FU11" s="26">
        <v>9.7299999999999998E-2</v>
      </c>
      <c r="FV11" s="26">
        <v>9.8799999999999999E-2</v>
      </c>
      <c r="FW11" s="26">
        <v>9.7900000000000001E-2</v>
      </c>
      <c r="FX11" s="26">
        <v>9.6100000000000005E-2</v>
      </c>
      <c r="FY11" s="26">
        <v>9.2100000000000001E-2</v>
      </c>
      <c r="FZ11" s="26">
        <v>9.1999999999999998E-2</v>
      </c>
      <c r="GA11" s="26">
        <v>9.0999999999999998E-2</v>
      </c>
      <c r="GB11" s="26">
        <v>8.8599999999999998E-2</v>
      </c>
      <c r="GC11" s="26">
        <v>8.5999999999999993E-2</v>
      </c>
      <c r="GD11" s="26">
        <v>8.3000000000000004E-2</v>
      </c>
      <c r="GE11" s="26">
        <v>8.5099999999999995E-2</v>
      </c>
      <c r="GF11" s="26">
        <v>8.5599999999999996E-2</v>
      </c>
      <c r="GG11" s="26">
        <v>8.0299999999999996E-2</v>
      </c>
      <c r="GH11" s="26">
        <v>7.9799999999999996E-2</v>
      </c>
      <c r="GI11" s="26">
        <v>8.09E-2</v>
      </c>
      <c r="GJ11" s="26">
        <v>8.2199999999999995E-2</v>
      </c>
      <c r="GK11" s="26">
        <v>8.0799999999999997E-2</v>
      </c>
      <c r="GL11" s="26">
        <v>7.6499999999999999E-2</v>
      </c>
      <c r="GM11" s="26">
        <v>7.7499999999999999E-2</v>
      </c>
      <c r="GN11" s="26">
        <v>7.6200000000000004E-2</v>
      </c>
      <c r="GO11" s="26">
        <v>7.51E-2</v>
      </c>
      <c r="GP11" s="26">
        <v>7.5499999999999998E-2</v>
      </c>
      <c r="GQ11" s="26">
        <v>7.51E-2</v>
      </c>
      <c r="GR11" s="26">
        <v>7.4099999999999999E-2</v>
      </c>
      <c r="GS11" s="26">
        <v>7.2800000000000004E-2</v>
      </c>
      <c r="GT11" s="26">
        <v>7.1499999999999994E-2</v>
      </c>
      <c r="GU11" s="26">
        <v>7.17E-2</v>
      </c>
      <c r="GV11" s="26">
        <v>7.0699999999999999E-2</v>
      </c>
      <c r="GW11" s="26">
        <v>6.9099999999999995E-2</v>
      </c>
      <c r="GX11" s="26">
        <v>7.0400000000000004E-2</v>
      </c>
      <c r="GY11" s="26">
        <v>7.0599999999999996E-2</v>
      </c>
      <c r="GZ11" s="26">
        <v>6.8900000000000003E-2</v>
      </c>
      <c r="HA11" s="26">
        <v>6.8400000000000002E-2</v>
      </c>
      <c r="HB11" s="26">
        <v>6.7599999999999993E-2</v>
      </c>
      <c r="HC11" s="26">
        <v>6.7799999999999999E-2</v>
      </c>
      <c r="HD11" s="26">
        <v>6.6000000000000003E-2</v>
      </c>
      <c r="HE11" s="26">
        <v>6.6600000000000006E-2</v>
      </c>
      <c r="HF11" s="26">
        <v>6.6299999999999998E-2</v>
      </c>
      <c r="HG11" s="26">
        <v>6.6500000000000004E-2</v>
      </c>
      <c r="HH11" s="26">
        <v>6.4299999999999996E-2</v>
      </c>
      <c r="HI11" s="26">
        <v>6.5299999999999997E-2</v>
      </c>
      <c r="HJ11" s="26">
        <v>6.4699999999999994E-2</v>
      </c>
      <c r="HK11" s="26">
        <v>6.5500000000000003E-2</v>
      </c>
      <c r="HL11" s="26">
        <v>6.3E-2</v>
      </c>
      <c r="HM11" s="26">
        <v>6.1499999999999999E-2</v>
      </c>
      <c r="HN11" s="26">
        <v>6.1899999999999997E-2</v>
      </c>
      <c r="HO11" s="26">
        <v>6.25E-2</v>
      </c>
      <c r="HP11" s="26">
        <v>6.3200000000000006E-2</v>
      </c>
      <c r="HQ11" s="26">
        <v>6.1499999999999999E-2</v>
      </c>
      <c r="HR11" s="26">
        <v>6.3399999999999998E-2</v>
      </c>
      <c r="HS11" s="26">
        <v>6.2899999999999998E-2</v>
      </c>
      <c r="HT11" s="26">
        <v>6.2199999999999998E-2</v>
      </c>
      <c r="HU11" s="26">
        <v>6.1499999999999999E-2</v>
      </c>
      <c r="HV11" s="26">
        <v>6.13E-2</v>
      </c>
      <c r="HW11" s="26">
        <v>6.0299999999999999E-2</v>
      </c>
      <c r="HX11" s="26">
        <v>6.0299999999999999E-2</v>
      </c>
      <c r="HY11" s="26">
        <v>6.0900000000000003E-2</v>
      </c>
      <c r="HZ11" s="26">
        <v>5.9799999999999999E-2</v>
      </c>
      <c r="IA11" s="26">
        <v>6.13E-2</v>
      </c>
      <c r="IB11" s="26">
        <v>5.9700000000000003E-2</v>
      </c>
      <c r="IC11" s="26">
        <v>6.0999999999999999E-2</v>
      </c>
      <c r="ID11" s="26">
        <v>6.0299999999999999E-2</v>
      </c>
      <c r="IE11" s="26">
        <v>5.9400000000000001E-2</v>
      </c>
      <c r="IF11" s="26">
        <v>6.0100000000000001E-2</v>
      </c>
      <c r="IG11" s="26">
        <v>5.8999999999999997E-2</v>
      </c>
      <c r="IH11" s="26">
        <v>5.8799999999999998E-2</v>
      </c>
      <c r="II11" s="26">
        <v>5.9700000000000003E-2</v>
      </c>
      <c r="IJ11" s="26">
        <v>6.0400000000000002E-2</v>
      </c>
      <c r="IK11" s="26">
        <v>5.8200000000000002E-2</v>
      </c>
      <c r="IL11" s="26">
        <v>5.8599999999999999E-2</v>
      </c>
      <c r="IM11" s="26">
        <v>5.8599999999999999E-2</v>
      </c>
      <c r="IN11" s="26">
        <v>5.8200000000000002E-2</v>
      </c>
      <c r="IO11" s="26">
        <v>5.8500000000000003E-2</v>
      </c>
      <c r="IP11" s="26">
        <v>5.8900000000000001E-2</v>
      </c>
      <c r="IQ11" s="26">
        <v>5.7299999999999997E-2</v>
      </c>
      <c r="IR11" s="26">
        <v>5.7500000000000002E-2</v>
      </c>
      <c r="IS11" s="26">
        <v>5.8000000000000003E-2</v>
      </c>
      <c r="IT11" s="26">
        <v>5.7299999999999997E-2</v>
      </c>
      <c r="IU11" s="26">
        <v>5.8000000000000003E-2</v>
      </c>
      <c r="IV11" s="26">
        <v>5.1799999999999999E-2</v>
      </c>
      <c r="IW11" s="26">
        <v>5.7099999999999998E-2</v>
      </c>
      <c r="IX11" s="26">
        <v>5.6800000000000003E-2</v>
      </c>
      <c r="IY11" s="26">
        <v>5.5800000000000002E-2</v>
      </c>
      <c r="IZ11" s="26">
        <v>5.6899999999999999E-2</v>
      </c>
      <c r="JA11" s="26">
        <v>5.7099999999999998E-2</v>
      </c>
      <c r="JB11" s="26">
        <v>5.6300000000000003E-2</v>
      </c>
      <c r="JC11" s="26">
        <v>5.5100000000000003E-2</v>
      </c>
      <c r="JD11" s="26">
        <v>5.6800000000000003E-2</v>
      </c>
      <c r="JE11" s="26">
        <v>5.6000000000000001E-2</v>
      </c>
      <c r="JF11" s="26">
        <v>5.6599999999999998E-2</v>
      </c>
      <c r="JG11" s="26">
        <v>5.7200000000000001E-2</v>
      </c>
      <c r="JH11" s="26">
        <v>5.7500000000000002E-2</v>
      </c>
      <c r="JI11" s="26">
        <v>5.8299999999999998E-2</v>
      </c>
      <c r="JJ11" s="26">
        <v>5.5899999999999998E-2</v>
      </c>
      <c r="JK11" s="26">
        <v>5.5100000000000003E-2</v>
      </c>
      <c r="JL11" s="26">
        <v>6.0100000000000001E-2</v>
      </c>
      <c r="JM11" s="26">
        <v>5.5100000000000003E-2</v>
      </c>
      <c r="JN11" s="26">
        <v>5.5E-2</v>
      </c>
      <c r="JO11" s="26">
        <v>5.4699999999999999E-2</v>
      </c>
      <c r="JP11" s="26">
        <v>5.4800000000000001E-2</v>
      </c>
      <c r="JQ11" s="26">
        <v>5.6800000000000003E-2</v>
      </c>
      <c r="JR11" s="26">
        <v>5.5199999999999999E-2</v>
      </c>
      <c r="JS11" s="26">
        <v>5.6300000000000003E-2</v>
      </c>
      <c r="JT11" s="26">
        <v>5.5500000000000001E-2</v>
      </c>
      <c r="JU11" s="26">
        <v>5.5300000000000002E-2</v>
      </c>
      <c r="JV11" s="26">
        <v>5.6300000000000003E-2</v>
      </c>
      <c r="JW11" s="26">
        <v>5.4600000000000003E-2</v>
      </c>
      <c r="JX11" s="26">
        <v>5.4800000000000001E-2</v>
      </c>
      <c r="JY11" s="26">
        <v>5.5899999999999998E-2</v>
      </c>
      <c r="JZ11" s="26">
        <v>5.45E-2</v>
      </c>
      <c r="KA11" s="26">
        <v>5.4300000000000001E-2</v>
      </c>
      <c r="KB11" s="26">
        <v>5.5800000000000002E-2</v>
      </c>
      <c r="KC11" s="26">
        <v>5.5300000000000002E-2</v>
      </c>
      <c r="KD11" s="26">
        <v>5.4699999999999999E-2</v>
      </c>
      <c r="KE11" s="26">
        <v>5.4100000000000002E-2</v>
      </c>
      <c r="KF11" s="26">
        <v>5.3699999999999998E-2</v>
      </c>
      <c r="KG11" s="26">
        <v>5.5899999999999998E-2</v>
      </c>
      <c r="KH11" s="26">
        <v>5.5300000000000002E-2</v>
      </c>
      <c r="KI11" s="26">
        <v>5.4300000000000001E-2</v>
      </c>
      <c r="KJ11" s="26">
        <v>5.4699999999999999E-2</v>
      </c>
      <c r="KK11" s="26">
        <v>5.3499999999999999E-2</v>
      </c>
      <c r="KL11" s="26">
        <v>5.11E-2</v>
      </c>
      <c r="KM11" s="26">
        <v>5.3800000000000001E-2</v>
      </c>
      <c r="KN11" s="26">
        <v>5.3199999999999997E-2</v>
      </c>
      <c r="KO11" s="26">
        <v>5.3900000000000003E-2</v>
      </c>
      <c r="KP11" s="26">
        <v>5.3600000000000002E-2</v>
      </c>
      <c r="KQ11" s="26">
        <v>5.3400000000000003E-2</v>
      </c>
      <c r="KR11" s="26">
        <v>5.3999999999999999E-2</v>
      </c>
      <c r="KS11" s="26">
        <v>5.4899999999999997E-2</v>
      </c>
      <c r="KT11" s="26">
        <v>5.4100000000000002E-2</v>
      </c>
      <c r="KU11" s="26">
        <v>5.3900000000000003E-2</v>
      </c>
      <c r="KV11" s="26">
        <v>5.3499999999999999E-2</v>
      </c>
      <c r="KW11" s="26">
        <v>5.5199999999999999E-2</v>
      </c>
      <c r="KX11" s="26">
        <v>5.3499999999999999E-2</v>
      </c>
      <c r="KY11" s="26">
        <v>5.3100000000000001E-2</v>
      </c>
      <c r="KZ11" s="26">
        <v>5.5E-2</v>
      </c>
      <c r="LA11" s="26">
        <v>5.4600000000000003E-2</v>
      </c>
      <c r="LB11" s="26">
        <v>5.5399999999999998E-2</v>
      </c>
      <c r="LC11" s="26">
        <v>5.5399999999999998E-2</v>
      </c>
      <c r="LD11" s="26">
        <v>5.5199999999999999E-2</v>
      </c>
      <c r="LE11" s="26">
        <v>5.6599999999999998E-2</v>
      </c>
      <c r="LF11" s="26">
        <v>5.4300000000000001E-2</v>
      </c>
      <c r="LG11" s="26">
        <v>5.5E-2</v>
      </c>
      <c r="LH11" s="26">
        <v>5.5899999999999998E-2</v>
      </c>
      <c r="LI11" s="26">
        <v>5.5100000000000003E-2</v>
      </c>
      <c r="LJ11" s="26">
        <v>5.3900000000000003E-2</v>
      </c>
      <c r="LK11" s="26">
        <v>5.6500000000000002E-2</v>
      </c>
      <c r="LL11" s="26">
        <v>5.33E-2</v>
      </c>
      <c r="LM11" s="26">
        <v>5.4399999999999997E-2</v>
      </c>
      <c r="LN11" s="26">
        <v>5.3900000000000003E-2</v>
      </c>
      <c r="LO11" s="26">
        <v>5.6800000000000003E-2</v>
      </c>
      <c r="LP11" s="26">
        <v>5.5800000000000002E-2</v>
      </c>
      <c r="LQ11" s="26">
        <v>5.4199999999999998E-2</v>
      </c>
      <c r="LR11" s="26">
        <v>5.3999999999999999E-2</v>
      </c>
      <c r="LS11" s="26">
        <v>5.5500000000000001E-2</v>
      </c>
      <c r="LT11" s="26">
        <v>5.5599999999999997E-2</v>
      </c>
      <c r="LU11" s="26">
        <v>4.9200000000000001E-2</v>
      </c>
      <c r="LV11" s="26">
        <v>5.5399999999999998E-2</v>
      </c>
      <c r="LW11" s="26">
        <v>5.6800000000000003E-2</v>
      </c>
      <c r="LX11" s="26">
        <v>5.2999999999999999E-2</v>
      </c>
      <c r="LY11" s="26">
        <v>5.4600000000000003E-2</v>
      </c>
      <c r="LZ11" s="26">
        <v>5.6399999999999999E-2</v>
      </c>
      <c r="MA11" s="26">
        <v>5.6099999999999997E-2</v>
      </c>
      <c r="MB11" s="26">
        <v>5.6899999999999999E-2</v>
      </c>
      <c r="MC11" s="26">
        <v>5.3400000000000003E-2</v>
      </c>
      <c r="MD11" s="26">
        <v>5.7700000000000001E-2</v>
      </c>
      <c r="ME11" s="26">
        <v>5.8200000000000002E-2</v>
      </c>
      <c r="MF11" s="26">
        <v>5.6099999999999997E-2</v>
      </c>
      <c r="MG11" s="26">
        <v>5.0900000000000001E-2</v>
      </c>
      <c r="MH11" s="26">
        <v>5.8200000000000002E-2</v>
      </c>
      <c r="MI11" s="26">
        <v>5.4199999999999998E-2</v>
      </c>
      <c r="MJ11" s="26">
        <v>5.1799999999999999E-2</v>
      </c>
      <c r="MK11" s="26">
        <v>5.5899999999999998E-2</v>
      </c>
      <c r="ML11" s="26">
        <v>5.6899999999999999E-2</v>
      </c>
      <c r="MM11" s="26">
        <v>5.5500000000000001E-2</v>
      </c>
      <c r="MN11" s="26">
        <v>5.67E-2</v>
      </c>
      <c r="MO11" s="26">
        <v>5.79E-2</v>
      </c>
      <c r="MP11" s="26">
        <v>5.8999999999999997E-2</v>
      </c>
      <c r="MQ11" s="26">
        <v>5.6500000000000002E-2</v>
      </c>
      <c r="MR11" s="26">
        <v>5.8700000000000002E-2</v>
      </c>
      <c r="MS11" s="26">
        <v>5.79E-2</v>
      </c>
      <c r="MT11" s="26">
        <v>5.5599999999999997E-2</v>
      </c>
      <c r="MU11" s="26">
        <v>5.5800000000000002E-2</v>
      </c>
      <c r="MV11" s="26">
        <v>5.67E-2</v>
      </c>
      <c r="MW11" s="26">
        <v>5.7799999999999997E-2</v>
      </c>
      <c r="MX11" s="26">
        <v>5.5300000000000002E-2</v>
      </c>
      <c r="MY11" s="26">
        <v>5.6099999999999997E-2</v>
      </c>
      <c r="MZ11" s="26">
        <v>5.6599999999999998E-2</v>
      </c>
      <c r="NA11" s="26">
        <v>5.8999999999999997E-2</v>
      </c>
      <c r="NB11" s="26">
        <v>5.5199999999999999E-2</v>
      </c>
      <c r="NC11" s="26">
        <v>5.74E-2</v>
      </c>
      <c r="ND11" s="26">
        <v>5.9200000000000003E-2</v>
      </c>
      <c r="NE11" s="26">
        <v>5.8400000000000001E-2</v>
      </c>
      <c r="NF11" s="26">
        <v>5.6399999999999999E-2</v>
      </c>
      <c r="NG11" s="26">
        <v>5.6300000000000003E-2</v>
      </c>
      <c r="NH11" s="26">
        <v>5.74E-2</v>
      </c>
      <c r="NI11" s="26">
        <v>5.8200000000000002E-2</v>
      </c>
      <c r="NJ11" s="26">
        <v>5.79E-2</v>
      </c>
      <c r="NK11" s="26">
        <v>5.7500000000000002E-2</v>
      </c>
      <c r="NL11" s="26">
        <v>5.6899999999999999E-2</v>
      </c>
      <c r="NM11" s="26">
        <v>5.8299999999999998E-2</v>
      </c>
      <c r="NN11" s="26">
        <v>5.4300000000000001E-2</v>
      </c>
      <c r="NO11" s="26">
        <v>5.6000000000000001E-2</v>
      </c>
      <c r="NP11" s="26">
        <v>5.5399999999999998E-2</v>
      </c>
      <c r="NQ11" s="26">
        <v>5.7200000000000001E-2</v>
      </c>
      <c r="NR11" s="26">
        <v>5.5599999999999997E-2</v>
      </c>
      <c r="NS11" s="26">
        <v>5.3699999999999998E-2</v>
      </c>
      <c r="NT11" s="26">
        <v>5.7000000000000002E-2</v>
      </c>
      <c r="NU11" s="26">
        <v>5.7599999999999998E-2</v>
      </c>
      <c r="NV11" s="26">
        <v>5.8299999999999998E-2</v>
      </c>
      <c r="NW11" s="26">
        <v>5.5199999999999999E-2</v>
      </c>
      <c r="NX11" s="26">
        <v>5.5300000000000002E-2</v>
      </c>
      <c r="NY11" s="26">
        <v>5.6000000000000001E-2</v>
      </c>
      <c r="NZ11" s="26">
        <v>5.57E-2</v>
      </c>
      <c r="OA11" s="26">
        <v>5.67E-2</v>
      </c>
      <c r="OB11" s="26">
        <v>5.2900000000000003E-2</v>
      </c>
      <c r="OC11" s="26">
        <v>5.62E-2</v>
      </c>
      <c r="OD11" s="26">
        <v>5.6899999999999999E-2</v>
      </c>
      <c r="OE11" s="26">
        <v>5.6500000000000002E-2</v>
      </c>
      <c r="OF11" s="26">
        <v>5.7799999999999997E-2</v>
      </c>
      <c r="OG11" s="26">
        <v>5.4800000000000001E-2</v>
      </c>
      <c r="OH11" s="26">
        <v>5.5199999999999999E-2</v>
      </c>
      <c r="OI11" s="26">
        <v>5.45E-2</v>
      </c>
      <c r="OJ11" s="26">
        <v>6.2700000000000006E-2</v>
      </c>
      <c r="OK11" s="26">
        <v>5.4100000000000002E-2</v>
      </c>
      <c r="OL11" s="26">
        <v>4.9799999999999997E-2</v>
      </c>
    </row>
    <row r="12" spans="1:402" x14ac:dyDescent="0.2">
      <c r="A12" s="25" t="s">
        <v>20</v>
      </c>
      <c r="B12" s="26">
        <v>2.0895000000000001</v>
      </c>
      <c r="C12" s="26">
        <v>2.0295999999999998</v>
      </c>
      <c r="D12" s="26">
        <v>1.9662999999999999</v>
      </c>
      <c r="E12" s="26">
        <v>1.9011</v>
      </c>
      <c r="F12" s="26">
        <v>1.8725000000000001</v>
      </c>
      <c r="G12" s="26">
        <v>1.8269</v>
      </c>
      <c r="H12" s="26">
        <v>1.7811999999999999</v>
      </c>
      <c r="I12" s="26">
        <v>1.7312000000000001</v>
      </c>
      <c r="J12" s="26">
        <v>1.6878</v>
      </c>
      <c r="K12" s="26">
        <v>1.6359999999999999</v>
      </c>
      <c r="L12" s="26">
        <v>1.5962000000000001</v>
      </c>
      <c r="M12" s="26">
        <v>1.5515000000000001</v>
      </c>
      <c r="N12" s="26">
        <v>1.5114000000000001</v>
      </c>
      <c r="O12" s="26">
        <v>1.4745999999999999</v>
      </c>
      <c r="P12" s="26">
        <v>1.4333</v>
      </c>
      <c r="Q12" s="26">
        <v>1.3896999999999999</v>
      </c>
      <c r="R12" s="26">
        <v>1.3413999999999999</v>
      </c>
      <c r="S12" s="26">
        <v>1.3138000000000001</v>
      </c>
      <c r="T12" s="26">
        <v>1.2803</v>
      </c>
      <c r="U12" s="26">
        <v>1.2437</v>
      </c>
      <c r="V12" s="26">
        <v>1.2132000000000001</v>
      </c>
      <c r="W12" s="26">
        <v>1.1834</v>
      </c>
      <c r="X12" s="26">
        <v>1.1504000000000001</v>
      </c>
      <c r="Y12" s="26">
        <v>1.1231</v>
      </c>
      <c r="Z12" s="26">
        <v>1.1001000000000001</v>
      </c>
      <c r="AA12" s="26">
        <v>1.0759000000000001</v>
      </c>
      <c r="AB12" s="26">
        <v>1.0457000000000001</v>
      </c>
      <c r="AC12" s="26">
        <v>1.0219</v>
      </c>
      <c r="AD12" s="26">
        <v>0.99409999999999998</v>
      </c>
      <c r="AE12" s="26">
        <v>0.97119999999999995</v>
      </c>
      <c r="AF12" s="26">
        <v>0.94540000000000002</v>
      </c>
      <c r="AG12" s="26">
        <v>0.92200000000000004</v>
      </c>
      <c r="AH12" s="26">
        <v>0.90169999999999995</v>
      </c>
      <c r="AI12" s="26">
        <v>0.88419999999999999</v>
      </c>
      <c r="AJ12" s="26">
        <v>0.86050000000000004</v>
      </c>
      <c r="AK12" s="26">
        <v>0.83640000000000003</v>
      </c>
      <c r="AL12" s="26">
        <v>0.82269999999999999</v>
      </c>
      <c r="AM12" s="26">
        <v>0.80459999999999998</v>
      </c>
      <c r="AN12" s="26">
        <v>0.78959999999999997</v>
      </c>
      <c r="AO12" s="26">
        <v>0.77370000000000005</v>
      </c>
      <c r="AP12" s="26">
        <v>0.75660000000000005</v>
      </c>
      <c r="AQ12" s="26">
        <v>0.74539999999999995</v>
      </c>
      <c r="AR12" s="26">
        <v>0.7329</v>
      </c>
      <c r="AS12" s="26">
        <v>0.71740000000000004</v>
      </c>
      <c r="AT12" s="26">
        <v>0.70579999999999998</v>
      </c>
      <c r="AU12" s="26">
        <v>0.69450000000000001</v>
      </c>
      <c r="AV12" s="26">
        <v>0.67910000000000004</v>
      </c>
      <c r="AW12" s="26">
        <v>0.66879999999999995</v>
      </c>
      <c r="AX12" s="26">
        <v>0.6603</v>
      </c>
      <c r="AY12" s="26">
        <v>0.64929999999999999</v>
      </c>
      <c r="AZ12" s="26">
        <v>0.64070000000000005</v>
      </c>
      <c r="BA12" s="26">
        <v>0.63070000000000004</v>
      </c>
      <c r="BB12" s="26">
        <v>0.61780000000000002</v>
      </c>
      <c r="BC12" s="26">
        <v>0.60960000000000003</v>
      </c>
      <c r="BD12" s="26">
        <v>0.60450000000000004</v>
      </c>
      <c r="BE12" s="26">
        <v>0.59530000000000005</v>
      </c>
      <c r="BF12" s="26">
        <v>0.58599999999999997</v>
      </c>
      <c r="BG12" s="26">
        <v>0.57720000000000005</v>
      </c>
      <c r="BH12" s="26">
        <v>0.56850000000000001</v>
      </c>
      <c r="BI12" s="26">
        <v>0.5615</v>
      </c>
      <c r="BJ12" s="26">
        <v>0.55549999999999999</v>
      </c>
      <c r="BK12" s="26">
        <v>0.55089999999999995</v>
      </c>
      <c r="BL12" s="26">
        <v>0.5444</v>
      </c>
      <c r="BM12" s="26">
        <v>0.53810000000000002</v>
      </c>
      <c r="BN12" s="26">
        <v>0.53129999999999999</v>
      </c>
      <c r="BO12" s="26">
        <v>0.52590000000000003</v>
      </c>
      <c r="BP12" s="26">
        <v>0.51919999999999999</v>
      </c>
      <c r="BQ12" s="26">
        <v>0.51439999999999997</v>
      </c>
      <c r="BR12" s="26">
        <v>0.50670000000000004</v>
      </c>
      <c r="BS12" s="26">
        <v>0.50129999999999997</v>
      </c>
      <c r="BT12" s="26">
        <v>0.49569999999999997</v>
      </c>
      <c r="BU12" s="26">
        <v>0.49230000000000002</v>
      </c>
      <c r="BV12" s="26">
        <v>0.48630000000000001</v>
      </c>
      <c r="BW12" s="26">
        <v>0.48170000000000002</v>
      </c>
      <c r="BX12" s="26">
        <v>0.4763</v>
      </c>
      <c r="BY12" s="26">
        <v>0.4718</v>
      </c>
      <c r="BZ12" s="26">
        <v>0.4662</v>
      </c>
      <c r="CA12" s="26">
        <v>0.46260000000000001</v>
      </c>
      <c r="CB12" s="26">
        <v>0.4587</v>
      </c>
      <c r="CC12" s="26">
        <v>0.45100000000000001</v>
      </c>
      <c r="CD12" s="26">
        <v>0.4471</v>
      </c>
      <c r="CE12" s="26">
        <v>0.44140000000000001</v>
      </c>
      <c r="CF12" s="26">
        <v>0.43890000000000001</v>
      </c>
      <c r="CG12" s="26">
        <v>0.43540000000000001</v>
      </c>
      <c r="CH12" s="26">
        <v>0.43169999999999997</v>
      </c>
      <c r="CI12" s="26">
        <v>0.42830000000000001</v>
      </c>
      <c r="CJ12" s="26">
        <v>0.4259</v>
      </c>
      <c r="CK12" s="26">
        <v>0.4229</v>
      </c>
      <c r="CL12" s="26">
        <v>0.41959999999999997</v>
      </c>
      <c r="CM12" s="26">
        <v>0.41399999999999998</v>
      </c>
      <c r="CN12" s="26">
        <v>0.41060000000000002</v>
      </c>
      <c r="CO12" s="26">
        <v>0.40789999999999998</v>
      </c>
      <c r="CP12" s="26">
        <v>0.40339999999999998</v>
      </c>
      <c r="CQ12" s="26">
        <v>0.39929999999999999</v>
      </c>
      <c r="CR12" s="26">
        <v>0.39600000000000002</v>
      </c>
      <c r="CS12" s="26">
        <v>0.39269999999999999</v>
      </c>
      <c r="CT12" s="26">
        <v>0.38890000000000002</v>
      </c>
      <c r="CU12" s="26">
        <v>0.38469999999999999</v>
      </c>
      <c r="CV12" s="26">
        <v>0.38030000000000003</v>
      </c>
      <c r="CW12" s="26">
        <v>0.377</v>
      </c>
      <c r="CX12" s="26">
        <v>0.37390000000000001</v>
      </c>
      <c r="CY12" s="26">
        <v>0.36899999999999999</v>
      </c>
      <c r="CZ12" s="26">
        <v>0.3654</v>
      </c>
      <c r="DA12" s="26">
        <v>0.36159999999999998</v>
      </c>
      <c r="DB12" s="26">
        <v>0.35699999999999998</v>
      </c>
      <c r="DC12" s="26">
        <v>0.35320000000000001</v>
      </c>
      <c r="DD12" s="26">
        <v>0.34989999999999999</v>
      </c>
      <c r="DE12" s="26">
        <v>0.34489999999999998</v>
      </c>
      <c r="DF12" s="26">
        <v>0.34239999999999998</v>
      </c>
      <c r="DG12" s="26">
        <v>0.3387</v>
      </c>
      <c r="DH12" s="26">
        <v>0.3347</v>
      </c>
      <c r="DI12" s="26">
        <v>0.3306</v>
      </c>
      <c r="DJ12" s="26">
        <v>0.32750000000000001</v>
      </c>
      <c r="DK12" s="26">
        <v>0.32369999999999999</v>
      </c>
      <c r="DL12" s="26">
        <v>0.31769999999999998</v>
      </c>
      <c r="DM12" s="26">
        <v>0.3145</v>
      </c>
      <c r="DN12" s="26">
        <v>0.31109999999999999</v>
      </c>
      <c r="DO12" s="26">
        <v>0.3075</v>
      </c>
      <c r="DP12" s="26">
        <v>0.30299999999999999</v>
      </c>
      <c r="DQ12" s="26">
        <v>0.29880000000000001</v>
      </c>
      <c r="DR12" s="26">
        <v>0.29620000000000002</v>
      </c>
      <c r="DS12" s="26">
        <v>0.29110000000000003</v>
      </c>
      <c r="DT12" s="26">
        <v>0.2858</v>
      </c>
      <c r="DU12" s="26">
        <v>0.28320000000000001</v>
      </c>
      <c r="DV12" s="26">
        <v>0.27929999999999999</v>
      </c>
      <c r="DW12" s="26">
        <v>0.27360000000000001</v>
      </c>
      <c r="DX12" s="26">
        <v>0.27</v>
      </c>
      <c r="DY12" s="26">
        <v>0.26679999999999998</v>
      </c>
      <c r="DZ12" s="26">
        <v>0.26290000000000002</v>
      </c>
      <c r="EA12" s="26">
        <v>0.25990000000000002</v>
      </c>
      <c r="EB12" s="26">
        <v>0.25629999999999997</v>
      </c>
      <c r="EC12" s="26">
        <v>0.25319999999999998</v>
      </c>
      <c r="ED12" s="26">
        <v>0.2487</v>
      </c>
      <c r="EE12" s="26">
        <v>0.2445</v>
      </c>
      <c r="EF12" s="26">
        <v>0.23910000000000001</v>
      </c>
      <c r="EG12" s="26">
        <v>0.2356</v>
      </c>
      <c r="EH12" s="26">
        <v>0.23169999999999999</v>
      </c>
      <c r="EI12" s="26">
        <v>0.22739999999999999</v>
      </c>
      <c r="EJ12" s="26">
        <v>0.22209999999999999</v>
      </c>
      <c r="EK12" s="26">
        <v>0.21779999999999999</v>
      </c>
      <c r="EL12" s="26">
        <v>0.21360000000000001</v>
      </c>
      <c r="EM12" s="26">
        <v>0.20930000000000001</v>
      </c>
      <c r="EN12" s="26">
        <v>0.20530000000000001</v>
      </c>
      <c r="EO12" s="26">
        <v>0.20330000000000001</v>
      </c>
      <c r="EP12" s="26">
        <v>0.19969999999999999</v>
      </c>
      <c r="EQ12" s="26">
        <v>0.1963</v>
      </c>
      <c r="ER12" s="26">
        <v>0.1913</v>
      </c>
      <c r="ES12" s="26">
        <v>0.18720000000000001</v>
      </c>
      <c r="ET12" s="26">
        <v>0.1825</v>
      </c>
      <c r="EU12" s="26">
        <v>0.17979999999999999</v>
      </c>
      <c r="EV12" s="26">
        <v>0.17419999999999999</v>
      </c>
      <c r="EW12" s="26">
        <v>0.17150000000000001</v>
      </c>
      <c r="EX12" s="26">
        <v>0.16789999999999999</v>
      </c>
      <c r="EY12" s="26">
        <v>0.1636</v>
      </c>
      <c r="EZ12" s="26">
        <v>0.15970000000000001</v>
      </c>
      <c r="FA12" s="26">
        <v>0.15659999999999999</v>
      </c>
      <c r="FB12" s="26">
        <v>0.1555</v>
      </c>
      <c r="FC12" s="26">
        <v>0.14940000000000001</v>
      </c>
      <c r="FD12" s="26">
        <v>0.14599999999999999</v>
      </c>
      <c r="FE12" s="26">
        <v>0.14180000000000001</v>
      </c>
      <c r="FF12" s="26">
        <v>0.13969999999999999</v>
      </c>
      <c r="FG12" s="26">
        <v>0.13769999999999999</v>
      </c>
      <c r="FH12" s="26">
        <v>0.13439999999999999</v>
      </c>
      <c r="FI12" s="26">
        <v>0.13109999999999999</v>
      </c>
      <c r="FJ12" s="26">
        <v>0.12970000000000001</v>
      </c>
      <c r="FK12" s="26">
        <v>0.12590000000000001</v>
      </c>
      <c r="FL12" s="26">
        <v>0.1216</v>
      </c>
      <c r="FM12" s="26">
        <v>0.12039999999999999</v>
      </c>
      <c r="FN12" s="26">
        <v>0.1186</v>
      </c>
      <c r="FO12" s="26">
        <v>0.11609999999999999</v>
      </c>
      <c r="FP12" s="26">
        <v>0.1115</v>
      </c>
      <c r="FQ12" s="26">
        <v>0.1125</v>
      </c>
      <c r="FR12" s="26">
        <v>0.1095</v>
      </c>
      <c r="FS12" s="26">
        <v>0.1089</v>
      </c>
      <c r="FT12" s="26">
        <v>0.1076</v>
      </c>
      <c r="FU12" s="26">
        <v>0.10340000000000001</v>
      </c>
      <c r="FV12" s="26">
        <v>0.1033</v>
      </c>
      <c r="FW12" s="26">
        <v>0.10299999999999999</v>
      </c>
      <c r="FX12" s="26">
        <v>0.10199999999999999</v>
      </c>
      <c r="FY12" s="26">
        <v>9.69E-2</v>
      </c>
      <c r="FZ12" s="26">
        <v>9.6600000000000005E-2</v>
      </c>
      <c r="GA12" s="26">
        <v>9.5100000000000004E-2</v>
      </c>
      <c r="GB12" s="26">
        <v>9.5000000000000001E-2</v>
      </c>
      <c r="GC12" s="26">
        <v>9.3100000000000002E-2</v>
      </c>
      <c r="GD12" s="26">
        <v>9.0200000000000002E-2</v>
      </c>
      <c r="GE12" s="26">
        <v>8.9200000000000002E-2</v>
      </c>
      <c r="GF12" s="26">
        <v>8.7599999999999997E-2</v>
      </c>
      <c r="GG12" s="26">
        <v>8.7300000000000003E-2</v>
      </c>
      <c r="GH12" s="26">
        <v>8.5800000000000001E-2</v>
      </c>
      <c r="GI12" s="26">
        <v>8.4400000000000003E-2</v>
      </c>
      <c r="GJ12" s="26">
        <v>8.5900000000000004E-2</v>
      </c>
      <c r="GK12" s="26">
        <v>8.5800000000000001E-2</v>
      </c>
      <c r="GL12" s="26">
        <v>8.2699999999999996E-2</v>
      </c>
      <c r="GM12" s="26">
        <v>0.08</v>
      </c>
      <c r="GN12" s="26">
        <v>7.9299999999999995E-2</v>
      </c>
      <c r="GO12" s="26">
        <v>8.0199999999999994E-2</v>
      </c>
      <c r="GP12" s="26">
        <v>7.9299999999999995E-2</v>
      </c>
      <c r="GQ12" s="26">
        <v>7.7899999999999997E-2</v>
      </c>
      <c r="GR12" s="26">
        <v>7.7299999999999994E-2</v>
      </c>
      <c r="GS12" s="26">
        <v>7.7299999999999994E-2</v>
      </c>
      <c r="GT12" s="26">
        <v>7.5399999999999995E-2</v>
      </c>
      <c r="GU12" s="26">
        <v>7.4999999999999997E-2</v>
      </c>
      <c r="GV12" s="26">
        <v>7.4700000000000003E-2</v>
      </c>
      <c r="GW12" s="26">
        <v>7.4200000000000002E-2</v>
      </c>
      <c r="GX12" s="26">
        <v>7.3999999999999996E-2</v>
      </c>
      <c r="GY12" s="26">
        <v>7.3300000000000004E-2</v>
      </c>
      <c r="GZ12" s="26">
        <v>7.1900000000000006E-2</v>
      </c>
      <c r="HA12" s="26">
        <v>7.2099999999999997E-2</v>
      </c>
      <c r="HB12" s="26">
        <v>7.1599999999999997E-2</v>
      </c>
      <c r="HC12" s="26">
        <v>7.0800000000000002E-2</v>
      </c>
      <c r="HD12" s="26">
        <v>6.9199999999999998E-2</v>
      </c>
      <c r="HE12" s="26">
        <v>7.0099999999999996E-2</v>
      </c>
      <c r="HF12" s="26">
        <v>6.9800000000000001E-2</v>
      </c>
      <c r="HG12" s="26">
        <v>6.7699999999999996E-2</v>
      </c>
      <c r="HH12" s="26">
        <v>6.9099999999999995E-2</v>
      </c>
      <c r="HI12" s="26">
        <v>6.8400000000000002E-2</v>
      </c>
      <c r="HJ12" s="26">
        <v>6.6699999999999995E-2</v>
      </c>
      <c r="HK12" s="26">
        <v>6.4000000000000001E-2</v>
      </c>
      <c r="HL12" s="26">
        <v>6.7199999999999996E-2</v>
      </c>
      <c r="HM12" s="26">
        <v>6.6199999999999995E-2</v>
      </c>
      <c r="HN12" s="26">
        <v>6.1499999999999999E-2</v>
      </c>
      <c r="HO12" s="26">
        <v>6.54E-2</v>
      </c>
      <c r="HP12" s="26">
        <v>6.6199999999999995E-2</v>
      </c>
      <c r="HQ12" s="26">
        <v>6.6299999999999998E-2</v>
      </c>
      <c r="HR12" s="26">
        <v>6.5199999999999994E-2</v>
      </c>
      <c r="HS12" s="26">
        <v>6.3899999999999998E-2</v>
      </c>
      <c r="HT12" s="26">
        <v>6.5199999999999994E-2</v>
      </c>
      <c r="HU12" s="26">
        <v>6.4299999999999996E-2</v>
      </c>
      <c r="HV12" s="26">
        <v>6.4100000000000004E-2</v>
      </c>
      <c r="HW12" s="26">
        <v>6.2600000000000003E-2</v>
      </c>
      <c r="HX12" s="26">
        <v>6.3E-2</v>
      </c>
      <c r="HY12" s="26">
        <v>6.3500000000000001E-2</v>
      </c>
      <c r="HZ12" s="26">
        <v>6.1100000000000002E-2</v>
      </c>
      <c r="IA12" s="26">
        <v>6.2399999999999997E-2</v>
      </c>
      <c r="IB12" s="26">
        <v>6.2700000000000006E-2</v>
      </c>
      <c r="IC12" s="26">
        <v>6.3700000000000007E-2</v>
      </c>
      <c r="ID12" s="26">
        <v>6.2899999999999998E-2</v>
      </c>
      <c r="IE12" s="26">
        <v>6.2199999999999998E-2</v>
      </c>
      <c r="IF12" s="26">
        <v>6.2E-2</v>
      </c>
      <c r="IG12" s="26">
        <v>0.06</v>
      </c>
      <c r="IH12" s="26">
        <v>5.8700000000000002E-2</v>
      </c>
      <c r="II12" s="26">
        <v>6.0999999999999999E-2</v>
      </c>
      <c r="IJ12" s="26">
        <v>6.1800000000000001E-2</v>
      </c>
      <c r="IK12" s="26">
        <v>6.0400000000000002E-2</v>
      </c>
      <c r="IL12" s="26">
        <v>5.7099999999999998E-2</v>
      </c>
      <c r="IM12" s="26">
        <v>6.2E-2</v>
      </c>
      <c r="IN12" s="26">
        <v>6.0900000000000003E-2</v>
      </c>
      <c r="IO12" s="26">
        <v>6.0499999999999998E-2</v>
      </c>
      <c r="IP12" s="26">
        <v>5.8700000000000002E-2</v>
      </c>
      <c r="IQ12" s="26">
        <v>6.0999999999999999E-2</v>
      </c>
      <c r="IR12" s="26">
        <v>6.0499999999999998E-2</v>
      </c>
      <c r="IS12" s="26">
        <v>5.8799999999999998E-2</v>
      </c>
      <c r="IT12" s="26">
        <v>5.9299999999999999E-2</v>
      </c>
      <c r="IU12" s="26">
        <v>5.9799999999999999E-2</v>
      </c>
      <c r="IV12" s="26">
        <v>5.8700000000000002E-2</v>
      </c>
      <c r="IW12" s="26">
        <v>5.8299999999999998E-2</v>
      </c>
      <c r="IX12" s="26">
        <v>5.8900000000000001E-2</v>
      </c>
      <c r="IY12" s="26">
        <v>5.9200000000000003E-2</v>
      </c>
      <c r="IZ12" s="26">
        <v>5.7500000000000002E-2</v>
      </c>
      <c r="JA12" s="26">
        <v>5.9700000000000003E-2</v>
      </c>
      <c r="JB12" s="26">
        <v>5.8500000000000003E-2</v>
      </c>
      <c r="JC12" s="26">
        <v>5.79E-2</v>
      </c>
      <c r="JD12" s="26">
        <v>5.8900000000000001E-2</v>
      </c>
      <c r="JE12" s="26">
        <v>5.8000000000000003E-2</v>
      </c>
      <c r="JF12" s="26">
        <v>5.8400000000000001E-2</v>
      </c>
      <c r="JG12" s="26">
        <v>5.67E-2</v>
      </c>
      <c r="JH12" s="26">
        <v>5.8799999999999998E-2</v>
      </c>
      <c r="JI12" s="26">
        <v>5.9200000000000003E-2</v>
      </c>
      <c r="JJ12" s="26">
        <v>5.8000000000000003E-2</v>
      </c>
      <c r="JK12" s="26">
        <v>5.6300000000000003E-2</v>
      </c>
      <c r="JL12" s="26">
        <v>5.9400000000000001E-2</v>
      </c>
      <c r="JM12" s="26">
        <v>5.8500000000000003E-2</v>
      </c>
      <c r="JN12" s="26">
        <v>5.5899999999999998E-2</v>
      </c>
      <c r="JO12" s="26">
        <v>5.6800000000000003E-2</v>
      </c>
      <c r="JP12" s="26">
        <v>5.57E-2</v>
      </c>
      <c r="JQ12" s="26">
        <v>5.8099999999999999E-2</v>
      </c>
      <c r="JR12" s="26">
        <v>5.7099999999999998E-2</v>
      </c>
      <c r="JS12" s="26">
        <v>5.7599999999999998E-2</v>
      </c>
      <c r="JT12" s="26">
        <v>5.7099999999999998E-2</v>
      </c>
      <c r="JU12" s="26">
        <v>5.7200000000000001E-2</v>
      </c>
      <c r="JV12" s="26">
        <v>5.9299999999999999E-2</v>
      </c>
      <c r="JW12" s="26">
        <v>5.62E-2</v>
      </c>
      <c r="JX12" s="26">
        <v>5.7099999999999998E-2</v>
      </c>
      <c r="JY12" s="26">
        <v>5.4800000000000001E-2</v>
      </c>
      <c r="JZ12" s="26">
        <v>5.4300000000000001E-2</v>
      </c>
      <c r="KA12" s="26">
        <v>5.6399999999999999E-2</v>
      </c>
      <c r="KB12" s="26">
        <v>5.6000000000000001E-2</v>
      </c>
      <c r="KC12" s="26">
        <v>5.2600000000000001E-2</v>
      </c>
      <c r="KD12" s="26">
        <v>5.5399999999999998E-2</v>
      </c>
      <c r="KE12" s="26">
        <v>5.62E-2</v>
      </c>
      <c r="KF12" s="26">
        <v>5.5599999999999997E-2</v>
      </c>
      <c r="KG12" s="26">
        <v>5.4100000000000002E-2</v>
      </c>
      <c r="KH12" s="26">
        <v>5.6399999999999999E-2</v>
      </c>
      <c r="KI12" s="26">
        <v>5.6099999999999997E-2</v>
      </c>
      <c r="KJ12" s="26">
        <v>5.57E-2</v>
      </c>
      <c r="KK12" s="26">
        <v>5.4899999999999997E-2</v>
      </c>
      <c r="KL12" s="26">
        <v>5.6000000000000001E-2</v>
      </c>
      <c r="KM12" s="26">
        <v>5.6000000000000001E-2</v>
      </c>
      <c r="KN12" s="26">
        <v>5.5899999999999998E-2</v>
      </c>
      <c r="KO12" s="26">
        <v>5.6300000000000003E-2</v>
      </c>
      <c r="KP12" s="26">
        <v>5.5399999999999998E-2</v>
      </c>
      <c r="KQ12" s="26">
        <v>5.5199999999999999E-2</v>
      </c>
      <c r="KR12" s="26">
        <v>5.5500000000000001E-2</v>
      </c>
      <c r="KS12" s="26">
        <v>5.6300000000000003E-2</v>
      </c>
      <c r="KT12" s="26">
        <v>5.5899999999999998E-2</v>
      </c>
      <c r="KU12" s="26">
        <v>5.4100000000000002E-2</v>
      </c>
      <c r="KV12" s="26">
        <v>5.5E-2</v>
      </c>
      <c r="KW12" s="26">
        <v>5.6000000000000001E-2</v>
      </c>
      <c r="KX12" s="26">
        <v>5.6300000000000003E-2</v>
      </c>
      <c r="KY12" s="26">
        <v>5.4800000000000001E-2</v>
      </c>
      <c r="KZ12" s="26">
        <v>5.6099999999999997E-2</v>
      </c>
      <c r="LA12" s="26">
        <v>5.45E-2</v>
      </c>
      <c r="LB12" s="26">
        <v>5.5599999999999997E-2</v>
      </c>
      <c r="LC12" s="26">
        <v>5.74E-2</v>
      </c>
      <c r="LD12" s="26">
        <v>5.5500000000000001E-2</v>
      </c>
      <c r="LE12" s="26">
        <v>5.79E-2</v>
      </c>
      <c r="LF12" s="26">
        <v>5.67E-2</v>
      </c>
      <c r="LG12" s="26">
        <v>5.6399999999999999E-2</v>
      </c>
      <c r="LH12" s="26">
        <v>5.7200000000000001E-2</v>
      </c>
      <c r="LI12" s="26">
        <v>5.4699999999999999E-2</v>
      </c>
      <c r="LJ12" s="26">
        <v>5.3900000000000003E-2</v>
      </c>
      <c r="LK12" s="26">
        <v>5.8299999999999998E-2</v>
      </c>
      <c r="LL12" s="26">
        <v>5.5599999999999997E-2</v>
      </c>
      <c r="LM12" s="26">
        <v>5.45E-2</v>
      </c>
      <c r="LN12" s="26">
        <v>5.67E-2</v>
      </c>
      <c r="LO12" s="26">
        <v>5.6899999999999999E-2</v>
      </c>
      <c r="LP12" s="26">
        <v>5.28E-2</v>
      </c>
      <c r="LQ12" s="26">
        <v>5.4199999999999998E-2</v>
      </c>
      <c r="LR12" s="26">
        <v>5.6099999999999997E-2</v>
      </c>
      <c r="LS12" s="26">
        <v>5.6899999999999999E-2</v>
      </c>
      <c r="LT12" s="26">
        <v>5.6500000000000002E-2</v>
      </c>
      <c r="LU12" s="26">
        <v>5.3100000000000001E-2</v>
      </c>
      <c r="LV12" s="26">
        <v>5.6300000000000003E-2</v>
      </c>
      <c r="LW12" s="26">
        <v>5.8200000000000002E-2</v>
      </c>
      <c r="LX12" s="26">
        <v>5.6500000000000002E-2</v>
      </c>
      <c r="LY12" s="26">
        <v>5.7099999999999998E-2</v>
      </c>
      <c r="LZ12" s="26">
        <v>5.7500000000000002E-2</v>
      </c>
      <c r="MA12" s="26">
        <v>5.8000000000000003E-2</v>
      </c>
      <c r="MB12" s="26">
        <v>5.9499999999999997E-2</v>
      </c>
      <c r="MC12" s="26">
        <v>5.6800000000000003E-2</v>
      </c>
      <c r="MD12" s="26">
        <v>5.7599999999999998E-2</v>
      </c>
      <c r="ME12" s="26">
        <v>6.0900000000000003E-2</v>
      </c>
      <c r="MF12" s="26">
        <v>6.0600000000000001E-2</v>
      </c>
      <c r="MG12" s="26">
        <v>5.5100000000000003E-2</v>
      </c>
      <c r="MH12" s="26">
        <v>5.91E-2</v>
      </c>
      <c r="MI12" s="26">
        <v>5.8999999999999997E-2</v>
      </c>
      <c r="MJ12" s="26">
        <v>5.7200000000000001E-2</v>
      </c>
      <c r="MK12" s="26">
        <v>5.6899999999999999E-2</v>
      </c>
      <c r="ML12" s="26">
        <v>5.9400000000000001E-2</v>
      </c>
      <c r="MM12" s="26">
        <v>5.79E-2</v>
      </c>
      <c r="MN12" s="26">
        <v>5.8299999999999998E-2</v>
      </c>
      <c r="MO12" s="26">
        <v>6.08E-2</v>
      </c>
      <c r="MP12" s="26">
        <v>6.2300000000000001E-2</v>
      </c>
      <c r="MQ12" s="26">
        <v>5.9900000000000002E-2</v>
      </c>
      <c r="MR12" s="26">
        <v>5.9400000000000001E-2</v>
      </c>
      <c r="MS12" s="26">
        <v>0.06</v>
      </c>
      <c r="MT12" s="26">
        <v>6.0100000000000001E-2</v>
      </c>
      <c r="MU12" s="26">
        <v>5.9700000000000003E-2</v>
      </c>
      <c r="MV12" s="26">
        <v>5.7500000000000002E-2</v>
      </c>
      <c r="MW12" s="26">
        <v>5.7799999999999997E-2</v>
      </c>
      <c r="MX12" s="26">
        <v>5.9400000000000001E-2</v>
      </c>
      <c r="MY12" s="26">
        <v>5.9499999999999997E-2</v>
      </c>
      <c r="MZ12" s="26">
        <v>5.8700000000000002E-2</v>
      </c>
      <c r="NA12" s="26">
        <v>5.9799999999999999E-2</v>
      </c>
      <c r="NB12" s="26">
        <v>5.8000000000000003E-2</v>
      </c>
      <c r="NC12" s="26">
        <v>6.0100000000000001E-2</v>
      </c>
      <c r="ND12" s="26">
        <v>5.96E-2</v>
      </c>
      <c r="NE12" s="26">
        <v>5.9200000000000003E-2</v>
      </c>
      <c r="NF12" s="26">
        <v>5.79E-2</v>
      </c>
      <c r="NG12" s="26">
        <v>5.8599999999999999E-2</v>
      </c>
      <c r="NH12" s="26">
        <v>5.7200000000000001E-2</v>
      </c>
      <c r="NI12" s="26">
        <v>5.96E-2</v>
      </c>
      <c r="NJ12" s="26">
        <v>5.8400000000000001E-2</v>
      </c>
      <c r="NK12" s="26">
        <v>5.9200000000000003E-2</v>
      </c>
      <c r="NL12" s="26">
        <v>6.1100000000000002E-2</v>
      </c>
      <c r="NM12" s="26">
        <v>5.8700000000000002E-2</v>
      </c>
      <c r="NN12" s="26">
        <v>5.7799999999999997E-2</v>
      </c>
      <c r="NO12" s="26">
        <v>5.7299999999999997E-2</v>
      </c>
      <c r="NP12" s="26">
        <v>5.7700000000000001E-2</v>
      </c>
      <c r="NQ12" s="26">
        <v>5.6000000000000001E-2</v>
      </c>
      <c r="NR12" s="26">
        <v>5.9299999999999999E-2</v>
      </c>
      <c r="NS12" s="26">
        <v>5.6800000000000003E-2</v>
      </c>
      <c r="NT12" s="26">
        <v>5.79E-2</v>
      </c>
      <c r="NU12" s="26">
        <v>5.8599999999999999E-2</v>
      </c>
      <c r="NV12" s="26">
        <v>5.7500000000000002E-2</v>
      </c>
      <c r="NW12" s="26">
        <v>5.8200000000000002E-2</v>
      </c>
      <c r="NX12" s="26">
        <v>5.7700000000000001E-2</v>
      </c>
      <c r="NY12" s="26">
        <v>5.7599999999999998E-2</v>
      </c>
      <c r="NZ12" s="26">
        <v>5.33E-2</v>
      </c>
      <c r="OA12" s="26">
        <v>5.3900000000000003E-2</v>
      </c>
      <c r="OB12" s="26">
        <v>5.6399999999999999E-2</v>
      </c>
      <c r="OC12" s="26">
        <v>5.5300000000000002E-2</v>
      </c>
      <c r="OD12" s="26">
        <v>5.7700000000000001E-2</v>
      </c>
      <c r="OE12" s="26">
        <v>5.7200000000000001E-2</v>
      </c>
      <c r="OF12" s="26">
        <v>5.6599999999999998E-2</v>
      </c>
      <c r="OG12" s="26">
        <v>5.5599999999999997E-2</v>
      </c>
      <c r="OH12" s="26">
        <v>5.7799999999999997E-2</v>
      </c>
      <c r="OI12" s="26">
        <v>5.7000000000000002E-2</v>
      </c>
      <c r="OJ12" s="26">
        <v>5.9799999999999999E-2</v>
      </c>
      <c r="OK12" s="26">
        <v>5.5899999999999998E-2</v>
      </c>
      <c r="OL12" s="26">
        <v>5.5199999999999999E-2</v>
      </c>
    </row>
    <row r="13" spans="1:402" x14ac:dyDescent="0.2">
      <c r="A13" s="25" t="s">
        <v>75</v>
      </c>
      <c r="B13" s="26">
        <v>2.0951</v>
      </c>
      <c r="C13" s="26">
        <v>2.0329000000000002</v>
      </c>
      <c r="D13" s="26">
        <v>1.958</v>
      </c>
      <c r="E13" s="26">
        <v>1.9231</v>
      </c>
      <c r="F13" s="26">
        <v>1.8812</v>
      </c>
      <c r="G13" s="26">
        <v>1.8380000000000001</v>
      </c>
      <c r="H13" s="26">
        <v>1.7878000000000001</v>
      </c>
      <c r="I13" s="26">
        <v>1.7382</v>
      </c>
      <c r="J13" s="26">
        <v>1.7040999999999999</v>
      </c>
      <c r="K13" s="26">
        <v>1.6497999999999999</v>
      </c>
      <c r="L13" s="26">
        <v>1.6083000000000001</v>
      </c>
      <c r="M13" s="26">
        <v>1.5672999999999999</v>
      </c>
      <c r="N13" s="26">
        <v>1.5309999999999999</v>
      </c>
      <c r="O13" s="26">
        <v>1.4917</v>
      </c>
      <c r="P13" s="26">
        <v>1.4504999999999999</v>
      </c>
      <c r="Q13" s="26">
        <v>1.4139999999999999</v>
      </c>
      <c r="R13" s="26">
        <v>1.3704000000000001</v>
      </c>
      <c r="S13" s="26">
        <v>1.3327</v>
      </c>
      <c r="T13" s="26">
        <v>1.2998000000000001</v>
      </c>
      <c r="U13" s="26">
        <v>1.2698</v>
      </c>
      <c r="V13" s="26">
        <v>1.2383999999999999</v>
      </c>
      <c r="W13" s="26">
        <v>1.2105999999999999</v>
      </c>
      <c r="X13" s="26">
        <v>1.1802999999999999</v>
      </c>
      <c r="Y13" s="26">
        <v>1.1575</v>
      </c>
      <c r="Z13" s="26">
        <v>1.1266</v>
      </c>
      <c r="AA13" s="26">
        <v>1.1063000000000001</v>
      </c>
      <c r="AB13" s="26">
        <v>1.0813999999999999</v>
      </c>
      <c r="AC13" s="26">
        <v>1.0571999999999999</v>
      </c>
      <c r="AD13" s="26">
        <v>1.0283</v>
      </c>
      <c r="AE13" s="26">
        <v>1.0071000000000001</v>
      </c>
      <c r="AF13" s="26">
        <v>0.98529999999999995</v>
      </c>
      <c r="AG13" s="26">
        <v>0.96250000000000002</v>
      </c>
      <c r="AH13" s="26">
        <v>0.94230000000000003</v>
      </c>
      <c r="AI13" s="26">
        <v>0.92720000000000002</v>
      </c>
      <c r="AJ13" s="26">
        <v>0.90549999999999997</v>
      </c>
      <c r="AK13" s="26">
        <v>0.88180000000000003</v>
      </c>
      <c r="AL13" s="26">
        <v>0.86609999999999998</v>
      </c>
      <c r="AM13" s="26">
        <v>0.85160000000000002</v>
      </c>
      <c r="AN13" s="26">
        <v>0.83799999999999997</v>
      </c>
      <c r="AO13" s="26">
        <v>0.82099999999999995</v>
      </c>
      <c r="AP13" s="26">
        <v>0.80589999999999995</v>
      </c>
      <c r="AQ13" s="26">
        <v>0.79410000000000003</v>
      </c>
      <c r="AR13" s="26">
        <v>0.78369999999999995</v>
      </c>
      <c r="AS13" s="26">
        <v>0.7702</v>
      </c>
      <c r="AT13" s="26">
        <v>0.75880000000000003</v>
      </c>
      <c r="AU13" s="26">
        <v>0.746</v>
      </c>
      <c r="AV13" s="26">
        <v>0.73470000000000002</v>
      </c>
      <c r="AW13" s="26">
        <v>0.7248</v>
      </c>
      <c r="AX13" s="26">
        <v>0.71509999999999996</v>
      </c>
      <c r="AY13" s="26">
        <v>0.70530000000000004</v>
      </c>
      <c r="AZ13" s="26">
        <v>0.69730000000000003</v>
      </c>
      <c r="BA13" s="26">
        <v>0.68700000000000006</v>
      </c>
      <c r="BB13" s="26">
        <v>0.68010000000000004</v>
      </c>
      <c r="BC13" s="26">
        <v>0.67090000000000005</v>
      </c>
      <c r="BD13" s="26">
        <v>0.66420000000000001</v>
      </c>
      <c r="BE13" s="26">
        <v>0.6552</v>
      </c>
      <c r="BF13" s="26">
        <v>0.64670000000000005</v>
      </c>
      <c r="BG13" s="26">
        <v>0.6391</v>
      </c>
      <c r="BH13" s="26">
        <v>0.63080000000000003</v>
      </c>
      <c r="BI13" s="26">
        <v>0.62480000000000002</v>
      </c>
      <c r="BJ13" s="26">
        <v>0.61860000000000004</v>
      </c>
      <c r="BK13" s="26">
        <v>0.61260000000000003</v>
      </c>
      <c r="BL13" s="26">
        <v>0.60719999999999996</v>
      </c>
      <c r="BM13" s="26">
        <v>0.60170000000000001</v>
      </c>
      <c r="BN13" s="26">
        <v>0.59589999999999999</v>
      </c>
      <c r="BO13" s="26">
        <v>0.58930000000000005</v>
      </c>
      <c r="BP13" s="26">
        <v>0.58340000000000003</v>
      </c>
      <c r="BQ13" s="26">
        <v>0.57950000000000002</v>
      </c>
      <c r="BR13" s="26">
        <v>0.57199999999999995</v>
      </c>
      <c r="BS13" s="26">
        <v>0.56599999999999995</v>
      </c>
      <c r="BT13" s="26">
        <v>0.56220000000000003</v>
      </c>
      <c r="BU13" s="26">
        <v>0.5575</v>
      </c>
      <c r="BV13" s="26">
        <v>0.55310000000000004</v>
      </c>
      <c r="BW13" s="26">
        <v>0.54679999999999995</v>
      </c>
      <c r="BX13" s="26">
        <v>0.54159999999999997</v>
      </c>
      <c r="BY13" s="26">
        <v>0.53710000000000002</v>
      </c>
      <c r="BZ13" s="26">
        <v>0.53220000000000001</v>
      </c>
      <c r="CA13" s="26">
        <v>0.52910000000000001</v>
      </c>
      <c r="CB13" s="26">
        <v>0.52439999999999998</v>
      </c>
      <c r="CC13" s="26">
        <v>0.51800000000000002</v>
      </c>
      <c r="CD13" s="26">
        <v>0.51200000000000001</v>
      </c>
      <c r="CE13" s="26">
        <v>0.50760000000000005</v>
      </c>
      <c r="CF13" s="26">
        <v>0.50439999999999996</v>
      </c>
      <c r="CG13" s="26">
        <v>0.50149999999999995</v>
      </c>
      <c r="CH13" s="26">
        <v>0.49630000000000002</v>
      </c>
      <c r="CI13" s="26">
        <v>0.49459999999999998</v>
      </c>
      <c r="CJ13" s="26">
        <v>0.49059999999999998</v>
      </c>
      <c r="CK13" s="26">
        <v>0.48730000000000001</v>
      </c>
      <c r="CL13" s="26">
        <v>0.48380000000000001</v>
      </c>
      <c r="CM13" s="26">
        <v>0.47910000000000003</v>
      </c>
      <c r="CN13" s="26">
        <v>0.47539999999999999</v>
      </c>
      <c r="CO13" s="26">
        <v>0.47170000000000001</v>
      </c>
      <c r="CP13" s="26">
        <v>0.46679999999999999</v>
      </c>
      <c r="CQ13" s="26">
        <v>0.46310000000000001</v>
      </c>
      <c r="CR13" s="26">
        <v>0.45939999999999998</v>
      </c>
      <c r="CS13" s="26">
        <v>0.45600000000000002</v>
      </c>
      <c r="CT13" s="26">
        <v>0.4511</v>
      </c>
      <c r="CU13" s="26">
        <v>0.44650000000000001</v>
      </c>
      <c r="CV13" s="26">
        <v>0.44069999999999998</v>
      </c>
      <c r="CW13" s="26">
        <v>0.43709999999999999</v>
      </c>
      <c r="CX13" s="26">
        <v>0.43290000000000001</v>
      </c>
      <c r="CY13" s="26">
        <v>0.4294</v>
      </c>
      <c r="CZ13" s="26">
        <v>0.42299999999999999</v>
      </c>
      <c r="DA13" s="26">
        <v>0.42</v>
      </c>
      <c r="DB13" s="26">
        <v>0.41460000000000002</v>
      </c>
      <c r="DC13" s="26">
        <v>0.41039999999999999</v>
      </c>
      <c r="DD13" s="26">
        <v>0.40670000000000001</v>
      </c>
      <c r="DE13" s="26">
        <v>0.40050000000000002</v>
      </c>
      <c r="DF13" s="26">
        <v>0.39729999999999999</v>
      </c>
      <c r="DG13" s="26">
        <v>0.39279999999999998</v>
      </c>
      <c r="DH13" s="26">
        <v>0.3881</v>
      </c>
      <c r="DI13" s="26">
        <v>0.38319999999999999</v>
      </c>
      <c r="DJ13" s="26">
        <v>0.37909999999999999</v>
      </c>
      <c r="DK13" s="26">
        <v>0.37569999999999998</v>
      </c>
      <c r="DL13" s="26">
        <v>0.36799999999999999</v>
      </c>
      <c r="DM13" s="26">
        <v>0.36380000000000001</v>
      </c>
      <c r="DN13" s="26">
        <v>0.3619</v>
      </c>
      <c r="DO13" s="26">
        <v>0.3569</v>
      </c>
      <c r="DP13" s="26">
        <v>0.3498</v>
      </c>
      <c r="DQ13" s="26">
        <v>0.34520000000000001</v>
      </c>
      <c r="DR13" s="26">
        <v>0.34399999999999997</v>
      </c>
      <c r="DS13" s="26">
        <v>0.33750000000000002</v>
      </c>
      <c r="DT13" s="26">
        <v>0.33019999999999999</v>
      </c>
      <c r="DU13" s="26">
        <v>0.32779999999999998</v>
      </c>
      <c r="DV13" s="26">
        <v>0.3231</v>
      </c>
      <c r="DW13" s="26">
        <v>0.31590000000000001</v>
      </c>
      <c r="DX13" s="26">
        <v>0.3095</v>
      </c>
      <c r="DY13" s="26">
        <v>0.3075</v>
      </c>
      <c r="DZ13" s="26">
        <v>0.30470000000000003</v>
      </c>
      <c r="EA13" s="26">
        <v>0.3004</v>
      </c>
      <c r="EB13" s="26">
        <v>0.29509999999999997</v>
      </c>
      <c r="EC13" s="26">
        <v>0.29139999999999999</v>
      </c>
      <c r="ED13" s="26">
        <v>0.28799999999999998</v>
      </c>
      <c r="EE13" s="26">
        <v>0.28139999999999998</v>
      </c>
      <c r="EF13" s="26">
        <v>0.27529999999999999</v>
      </c>
      <c r="EG13" s="26">
        <v>0.27139999999999997</v>
      </c>
      <c r="EH13" s="26">
        <v>0.26679999999999998</v>
      </c>
      <c r="EI13" s="26">
        <v>0.26169999999999999</v>
      </c>
      <c r="EJ13" s="26">
        <v>0.25559999999999999</v>
      </c>
      <c r="EK13" s="26">
        <v>0.25069999999999998</v>
      </c>
      <c r="EL13" s="26">
        <v>0.2462</v>
      </c>
      <c r="EM13" s="26">
        <v>0.23930000000000001</v>
      </c>
      <c r="EN13" s="26">
        <v>0.23619999999999999</v>
      </c>
      <c r="EO13" s="26">
        <v>0.2311</v>
      </c>
      <c r="EP13" s="26">
        <v>0.2278</v>
      </c>
      <c r="EQ13" s="26">
        <v>0.2243</v>
      </c>
      <c r="ER13" s="26">
        <v>0.2185</v>
      </c>
      <c r="ES13" s="26">
        <v>0.2114</v>
      </c>
      <c r="ET13" s="26">
        <v>0.20749999999999999</v>
      </c>
      <c r="EU13" s="26">
        <v>0.20499999999999999</v>
      </c>
      <c r="EV13" s="26">
        <v>0.1988</v>
      </c>
      <c r="EW13" s="26">
        <v>0.19359999999999999</v>
      </c>
      <c r="EX13" s="26">
        <v>0.1903</v>
      </c>
      <c r="EY13" s="26">
        <v>0.18679999999999999</v>
      </c>
      <c r="EZ13" s="26">
        <v>0.18140000000000001</v>
      </c>
      <c r="FA13" s="26">
        <v>0.17810000000000001</v>
      </c>
      <c r="FB13" s="26">
        <v>0.17369999999999999</v>
      </c>
      <c r="FC13" s="26">
        <v>0.16869999999999999</v>
      </c>
      <c r="FD13" s="26">
        <v>0.1648</v>
      </c>
      <c r="FE13" s="26">
        <v>0.1585</v>
      </c>
      <c r="FF13" s="26">
        <v>0.1565</v>
      </c>
      <c r="FG13" s="26">
        <v>0.15310000000000001</v>
      </c>
      <c r="FH13" s="26">
        <v>0.1454</v>
      </c>
      <c r="FI13" s="26">
        <v>0.14399999999999999</v>
      </c>
      <c r="FJ13" s="26">
        <v>0.1434</v>
      </c>
      <c r="FK13" s="26">
        <v>0.13969999999999999</v>
      </c>
      <c r="FL13" s="26">
        <v>0.13600000000000001</v>
      </c>
      <c r="FM13" s="26">
        <v>0.1341</v>
      </c>
      <c r="FN13" s="26">
        <v>0.13150000000000001</v>
      </c>
      <c r="FO13" s="26">
        <v>0.1275</v>
      </c>
      <c r="FP13" s="26">
        <v>0.124</v>
      </c>
      <c r="FQ13" s="26">
        <v>0.121</v>
      </c>
      <c r="FR13" s="26">
        <v>0.1206</v>
      </c>
      <c r="FS13" s="26">
        <v>0.11890000000000001</v>
      </c>
      <c r="FT13" s="26">
        <v>0.1148</v>
      </c>
      <c r="FU13" s="26">
        <v>0.1108</v>
      </c>
      <c r="FV13" s="26">
        <v>0.1119</v>
      </c>
      <c r="FW13" s="26">
        <v>0.1125</v>
      </c>
      <c r="FX13" s="26">
        <v>0.1086</v>
      </c>
      <c r="FY13" s="26">
        <v>0.1036</v>
      </c>
      <c r="FZ13" s="26">
        <v>0.1031</v>
      </c>
      <c r="GA13" s="26">
        <v>0.1027</v>
      </c>
      <c r="GB13" s="26">
        <v>0.10390000000000001</v>
      </c>
      <c r="GC13" s="26">
        <v>9.8799999999999999E-2</v>
      </c>
      <c r="GD13" s="26">
        <v>9.5299999999999996E-2</v>
      </c>
      <c r="GE13" s="26">
        <v>9.5699999999999993E-2</v>
      </c>
      <c r="GF13" s="26">
        <v>9.5200000000000007E-2</v>
      </c>
      <c r="GG13" s="26">
        <v>9.1800000000000007E-2</v>
      </c>
      <c r="GH13" s="26">
        <v>9.1200000000000003E-2</v>
      </c>
      <c r="GI13" s="26">
        <v>8.9800000000000005E-2</v>
      </c>
      <c r="GJ13" s="26">
        <v>9.1600000000000001E-2</v>
      </c>
      <c r="GK13" s="26">
        <v>9.06E-2</v>
      </c>
      <c r="GL13" s="26">
        <v>8.6199999999999999E-2</v>
      </c>
      <c r="GM13" s="26">
        <v>8.5599999999999996E-2</v>
      </c>
      <c r="GN13" s="26">
        <v>8.4199999999999997E-2</v>
      </c>
      <c r="GO13" s="26">
        <v>8.4000000000000005E-2</v>
      </c>
      <c r="GP13" s="26">
        <v>8.4000000000000005E-2</v>
      </c>
      <c r="GQ13" s="26">
        <v>8.2299999999999998E-2</v>
      </c>
      <c r="GR13" s="26">
        <v>8.1600000000000006E-2</v>
      </c>
      <c r="GS13" s="26">
        <v>8.0399999999999999E-2</v>
      </c>
      <c r="GT13" s="26">
        <v>7.8700000000000006E-2</v>
      </c>
      <c r="GU13" s="26">
        <v>7.85E-2</v>
      </c>
      <c r="GV13" s="26">
        <v>7.7700000000000005E-2</v>
      </c>
      <c r="GW13" s="26">
        <v>7.7200000000000005E-2</v>
      </c>
      <c r="GX13" s="26">
        <v>7.7100000000000002E-2</v>
      </c>
      <c r="GY13" s="26">
        <v>7.6799999999999993E-2</v>
      </c>
      <c r="GZ13" s="26">
        <v>7.5200000000000003E-2</v>
      </c>
      <c r="HA13" s="26">
        <v>7.4899999999999994E-2</v>
      </c>
      <c r="HB13" s="26">
        <v>7.4300000000000005E-2</v>
      </c>
      <c r="HC13" s="26">
        <v>7.3999999999999996E-2</v>
      </c>
      <c r="HD13" s="26">
        <v>7.4099999999999999E-2</v>
      </c>
      <c r="HE13" s="26">
        <v>7.3400000000000007E-2</v>
      </c>
      <c r="HF13" s="26">
        <v>7.2499999999999995E-2</v>
      </c>
      <c r="HG13" s="26">
        <v>7.2800000000000004E-2</v>
      </c>
      <c r="HH13" s="26">
        <v>7.2300000000000003E-2</v>
      </c>
      <c r="HI13" s="26">
        <v>7.0900000000000005E-2</v>
      </c>
      <c r="HJ13" s="26">
        <v>6.93E-2</v>
      </c>
      <c r="HK13" s="26">
        <v>7.0800000000000002E-2</v>
      </c>
      <c r="HL13" s="26">
        <v>6.8599999999999994E-2</v>
      </c>
      <c r="HM13" s="26">
        <v>6.8699999999999997E-2</v>
      </c>
      <c r="HN13" s="26">
        <v>6.8599999999999994E-2</v>
      </c>
      <c r="HO13" s="26">
        <v>6.7699999999999996E-2</v>
      </c>
      <c r="HP13" s="26">
        <v>6.93E-2</v>
      </c>
      <c r="HQ13" s="26">
        <v>6.9599999999999995E-2</v>
      </c>
      <c r="HR13" s="26">
        <v>6.8900000000000003E-2</v>
      </c>
      <c r="HS13" s="26">
        <v>6.7599999999999993E-2</v>
      </c>
      <c r="HT13" s="26">
        <v>6.8500000000000005E-2</v>
      </c>
      <c r="HU13" s="26">
        <v>6.7299999999999999E-2</v>
      </c>
      <c r="HV13" s="26">
        <v>6.7299999999999999E-2</v>
      </c>
      <c r="HW13" s="26">
        <v>6.6400000000000001E-2</v>
      </c>
      <c r="HX13" s="26">
        <v>6.6400000000000001E-2</v>
      </c>
      <c r="HY13" s="26">
        <v>6.6699999999999995E-2</v>
      </c>
      <c r="HZ13" s="26">
        <v>6.5199999999999994E-2</v>
      </c>
      <c r="IA13" s="26">
        <v>6.5500000000000003E-2</v>
      </c>
      <c r="IB13" s="26">
        <v>6.6000000000000003E-2</v>
      </c>
      <c r="IC13" s="26">
        <v>6.5100000000000005E-2</v>
      </c>
      <c r="ID13" s="26">
        <v>6.5199999999999994E-2</v>
      </c>
      <c r="IE13" s="26">
        <v>6.5100000000000005E-2</v>
      </c>
      <c r="IF13" s="26">
        <v>6.5699999999999995E-2</v>
      </c>
      <c r="IG13" s="26">
        <v>6.3E-2</v>
      </c>
      <c r="IH13" s="26">
        <v>6.3899999999999998E-2</v>
      </c>
      <c r="II13" s="26">
        <v>6.3799999999999996E-2</v>
      </c>
      <c r="IJ13" s="26">
        <v>6.4399999999999999E-2</v>
      </c>
      <c r="IK13" s="26">
        <v>6.3200000000000006E-2</v>
      </c>
      <c r="IL13" s="26">
        <v>6.2100000000000002E-2</v>
      </c>
      <c r="IM13" s="26">
        <v>6.3100000000000003E-2</v>
      </c>
      <c r="IN13" s="26">
        <v>6.4399999999999999E-2</v>
      </c>
      <c r="IO13" s="26">
        <v>6.3500000000000001E-2</v>
      </c>
      <c r="IP13" s="26">
        <v>6.2100000000000002E-2</v>
      </c>
      <c r="IQ13" s="26">
        <v>6.2199999999999998E-2</v>
      </c>
      <c r="IR13" s="26">
        <v>6.2300000000000001E-2</v>
      </c>
      <c r="IS13" s="26">
        <v>6.1899999999999997E-2</v>
      </c>
      <c r="IT13" s="26">
        <v>6.1899999999999997E-2</v>
      </c>
      <c r="IU13" s="26">
        <v>6.1899999999999997E-2</v>
      </c>
      <c r="IV13" s="26">
        <v>6.1400000000000003E-2</v>
      </c>
      <c r="IW13" s="26">
        <v>5.9499999999999997E-2</v>
      </c>
      <c r="IX13" s="26">
        <v>6.0400000000000002E-2</v>
      </c>
      <c r="IY13" s="26">
        <v>6.1199999999999997E-2</v>
      </c>
      <c r="IZ13" s="26">
        <v>6.0999999999999999E-2</v>
      </c>
      <c r="JA13" s="26">
        <v>6.1100000000000002E-2</v>
      </c>
      <c r="JB13" s="26">
        <v>6.1100000000000002E-2</v>
      </c>
      <c r="JC13" s="26">
        <v>6.0699999999999997E-2</v>
      </c>
      <c r="JD13" s="26">
        <v>5.7700000000000001E-2</v>
      </c>
      <c r="JE13" s="26">
        <v>6.1800000000000001E-2</v>
      </c>
      <c r="JF13" s="26">
        <v>6.0400000000000002E-2</v>
      </c>
      <c r="JG13" s="26">
        <v>6.1699999999999998E-2</v>
      </c>
      <c r="JH13" s="26">
        <v>6.2600000000000003E-2</v>
      </c>
      <c r="JI13" s="26">
        <v>6.0999999999999999E-2</v>
      </c>
      <c r="JJ13" s="26">
        <v>6.13E-2</v>
      </c>
      <c r="JK13" s="26">
        <v>6.0100000000000001E-2</v>
      </c>
      <c r="JL13" s="26">
        <v>6.3700000000000007E-2</v>
      </c>
      <c r="JM13" s="26">
        <v>5.91E-2</v>
      </c>
      <c r="JN13" s="26">
        <v>5.8299999999999998E-2</v>
      </c>
      <c r="JO13" s="26">
        <v>5.8799999999999998E-2</v>
      </c>
      <c r="JP13" s="26">
        <v>6.0900000000000003E-2</v>
      </c>
      <c r="JQ13" s="26">
        <v>6.1400000000000003E-2</v>
      </c>
      <c r="JR13" s="26">
        <v>6.0499999999999998E-2</v>
      </c>
      <c r="JS13" s="26">
        <v>6.1800000000000001E-2</v>
      </c>
      <c r="JT13" s="26">
        <v>6.0199999999999997E-2</v>
      </c>
      <c r="JU13" s="26">
        <v>5.9799999999999999E-2</v>
      </c>
      <c r="JV13" s="26">
        <v>5.9799999999999999E-2</v>
      </c>
      <c r="JW13" s="26">
        <v>6.0299999999999999E-2</v>
      </c>
      <c r="JX13" s="26">
        <v>6.1400000000000003E-2</v>
      </c>
      <c r="JY13" s="26">
        <v>5.9400000000000001E-2</v>
      </c>
      <c r="JZ13" s="26">
        <v>5.8999999999999997E-2</v>
      </c>
      <c r="KA13" s="26">
        <v>5.8700000000000002E-2</v>
      </c>
      <c r="KB13" s="26">
        <v>5.9499999999999997E-2</v>
      </c>
      <c r="KC13" s="26">
        <v>6.0900000000000003E-2</v>
      </c>
      <c r="KD13" s="26">
        <v>5.9499999999999997E-2</v>
      </c>
      <c r="KE13" s="26">
        <v>5.8500000000000003E-2</v>
      </c>
      <c r="KF13" s="26">
        <v>5.8599999999999999E-2</v>
      </c>
      <c r="KG13" s="26">
        <v>5.9700000000000003E-2</v>
      </c>
      <c r="KH13" s="26">
        <v>6.0900000000000003E-2</v>
      </c>
      <c r="KI13" s="26">
        <v>5.8799999999999998E-2</v>
      </c>
      <c r="KJ13" s="26">
        <v>5.8900000000000001E-2</v>
      </c>
      <c r="KK13" s="26">
        <v>5.8700000000000002E-2</v>
      </c>
      <c r="KL13" s="26">
        <v>5.9200000000000003E-2</v>
      </c>
      <c r="KM13" s="26">
        <v>5.8099999999999999E-2</v>
      </c>
      <c r="KN13" s="26">
        <v>5.91E-2</v>
      </c>
      <c r="KO13" s="26">
        <v>5.8700000000000002E-2</v>
      </c>
      <c r="KP13" s="26">
        <v>5.8799999999999998E-2</v>
      </c>
      <c r="KQ13" s="26">
        <v>5.9299999999999999E-2</v>
      </c>
      <c r="KR13" s="26">
        <v>5.6800000000000003E-2</v>
      </c>
      <c r="KS13" s="26">
        <v>5.8400000000000001E-2</v>
      </c>
      <c r="KT13" s="26">
        <v>5.8700000000000002E-2</v>
      </c>
      <c r="KU13" s="26">
        <v>5.8000000000000003E-2</v>
      </c>
      <c r="KV13" s="26">
        <v>5.7099999999999998E-2</v>
      </c>
      <c r="KW13" s="26">
        <v>6.0299999999999999E-2</v>
      </c>
      <c r="KX13" s="26">
        <v>6.0299999999999999E-2</v>
      </c>
      <c r="KY13" s="26">
        <v>5.8099999999999999E-2</v>
      </c>
      <c r="KZ13" s="26">
        <v>6.0999999999999999E-2</v>
      </c>
      <c r="LA13" s="26">
        <v>5.7700000000000001E-2</v>
      </c>
      <c r="LB13" s="26">
        <v>5.91E-2</v>
      </c>
      <c r="LC13" s="26">
        <v>6.0900000000000003E-2</v>
      </c>
      <c r="LD13" s="26">
        <v>5.9700000000000003E-2</v>
      </c>
      <c r="LE13" s="26">
        <v>6.0299999999999999E-2</v>
      </c>
      <c r="LF13" s="26">
        <v>5.96E-2</v>
      </c>
      <c r="LG13" s="26">
        <v>5.9200000000000003E-2</v>
      </c>
      <c r="LH13" s="26">
        <v>6.0400000000000002E-2</v>
      </c>
      <c r="LI13" s="26">
        <v>6.0299999999999999E-2</v>
      </c>
      <c r="LJ13" s="26">
        <v>5.8000000000000003E-2</v>
      </c>
      <c r="LK13" s="26">
        <v>5.9299999999999999E-2</v>
      </c>
      <c r="LL13" s="26">
        <v>5.8000000000000003E-2</v>
      </c>
      <c r="LM13" s="26">
        <v>5.9499999999999997E-2</v>
      </c>
      <c r="LN13" s="26">
        <v>6.0600000000000001E-2</v>
      </c>
      <c r="LO13" s="26">
        <v>6.0400000000000002E-2</v>
      </c>
      <c r="LP13" s="26">
        <v>5.74E-2</v>
      </c>
      <c r="LQ13" s="26">
        <v>5.5300000000000002E-2</v>
      </c>
      <c r="LR13" s="26">
        <v>5.8099999999999999E-2</v>
      </c>
      <c r="LS13" s="26">
        <v>6.0600000000000001E-2</v>
      </c>
      <c r="LT13" s="26">
        <v>6.1199999999999997E-2</v>
      </c>
      <c r="LU13" s="26">
        <v>5.8900000000000001E-2</v>
      </c>
      <c r="LV13" s="26">
        <v>6.0699999999999997E-2</v>
      </c>
      <c r="LW13" s="26">
        <v>0.06</v>
      </c>
      <c r="LX13" s="26">
        <v>6.0999999999999999E-2</v>
      </c>
      <c r="LY13" s="26">
        <v>6.0900000000000003E-2</v>
      </c>
      <c r="LZ13" s="26">
        <v>6.1199999999999997E-2</v>
      </c>
      <c r="MA13" s="26">
        <v>6.0299999999999999E-2</v>
      </c>
      <c r="MB13" s="26">
        <v>6.1699999999999998E-2</v>
      </c>
      <c r="MC13" s="26">
        <v>6.1800000000000001E-2</v>
      </c>
      <c r="MD13" s="26">
        <v>6.1499999999999999E-2</v>
      </c>
      <c r="ME13" s="26">
        <v>6.0900000000000003E-2</v>
      </c>
      <c r="MF13" s="26">
        <v>6.2100000000000002E-2</v>
      </c>
      <c r="MG13" s="26">
        <v>6.0299999999999999E-2</v>
      </c>
      <c r="MH13" s="26">
        <v>6.2600000000000003E-2</v>
      </c>
      <c r="MI13" s="26">
        <v>6.2799999999999995E-2</v>
      </c>
      <c r="MJ13" s="26">
        <v>6.0699999999999997E-2</v>
      </c>
      <c r="MK13" s="26">
        <v>6.1499999999999999E-2</v>
      </c>
      <c r="ML13" s="26">
        <v>6.3E-2</v>
      </c>
      <c r="MM13" s="26">
        <v>6.0999999999999999E-2</v>
      </c>
      <c r="MN13" s="26">
        <v>6.13E-2</v>
      </c>
      <c r="MO13" s="26">
        <v>6.1800000000000001E-2</v>
      </c>
      <c r="MP13" s="26">
        <v>6.5600000000000006E-2</v>
      </c>
      <c r="MQ13" s="26">
        <v>6.2E-2</v>
      </c>
      <c r="MR13" s="26">
        <v>6.0600000000000001E-2</v>
      </c>
      <c r="MS13" s="26">
        <v>6.1600000000000002E-2</v>
      </c>
      <c r="MT13" s="26">
        <v>6.2700000000000006E-2</v>
      </c>
      <c r="MU13" s="26">
        <v>6.4000000000000001E-2</v>
      </c>
      <c r="MV13" s="26">
        <v>6.1100000000000002E-2</v>
      </c>
      <c r="MW13" s="26">
        <v>6.0100000000000001E-2</v>
      </c>
      <c r="MX13" s="26">
        <v>6.1400000000000003E-2</v>
      </c>
      <c r="MY13" s="26">
        <v>6.1199999999999997E-2</v>
      </c>
      <c r="MZ13" s="26">
        <v>6.0199999999999997E-2</v>
      </c>
      <c r="NA13" s="26">
        <v>6.3899999999999998E-2</v>
      </c>
      <c r="NB13" s="26">
        <v>6.1699999999999998E-2</v>
      </c>
      <c r="NC13" s="26">
        <v>6.2399999999999997E-2</v>
      </c>
      <c r="ND13" s="26">
        <v>6.08E-2</v>
      </c>
      <c r="NE13" s="26">
        <v>6.2700000000000006E-2</v>
      </c>
      <c r="NF13" s="26">
        <v>6.1100000000000002E-2</v>
      </c>
      <c r="NG13" s="26">
        <v>6.0299999999999999E-2</v>
      </c>
      <c r="NH13" s="26">
        <v>6.2100000000000002E-2</v>
      </c>
      <c r="NI13" s="26">
        <v>6.0900000000000003E-2</v>
      </c>
      <c r="NJ13" s="26">
        <v>6.1499999999999999E-2</v>
      </c>
      <c r="NK13" s="26">
        <v>6.13E-2</v>
      </c>
      <c r="NL13" s="26">
        <v>6.0100000000000001E-2</v>
      </c>
      <c r="NM13" s="26">
        <v>6.1699999999999998E-2</v>
      </c>
      <c r="NN13" s="26">
        <v>0.06</v>
      </c>
      <c r="NO13" s="26">
        <v>6.0199999999999997E-2</v>
      </c>
      <c r="NP13" s="26">
        <v>5.8799999999999998E-2</v>
      </c>
      <c r="NQ13" s="26">
        <v>5.9200000000000003E-2</v>
      </c>
      <c r="NR13" s="26">
        <v>6.1100000000000002E-2</v>
      </c>
      <c r="NS13" s="26">
        <v>6.0600000000000001E-2</v>
      </c>
      <c r="NT13" s="26">
        <v>6.1400000000000003E-2</v>
      </c>
      <c r="NU13" s="26">
        <v>6.1800000000000001E-2</v>
      </c>
      <c r="NV13" s="26">
        <v>6.0600000000000001E-2</v>
      </c>
      <c r="NW13" s="26">
        <v>5.8299999999999998E-2</v>
      </c>
      <c r="NX13" s="26">
        <v>5.8799999999999998E-2</v>
      </c>
      <c r="NY13" s="26">
        <v>5.8900000000000001E-2</v>
      </c>
      <c r="NZ13" s="26">
        <v>5.8799999999999998E-2</v>
      </c>
      <c r="OA13" s="26">
        <v>0.06</v>
      </c>
      <c r="OB13" s="26">
        <v>5.8500000000000003E-2</v>
      </c>
      <c r="OC13" s="26">
        <v>5.9799999999999999E-2</v>
      </c>
      <c r="OD13" s="26">
        <v>5.9700000000000003E-2</v>
      </c>
      <c r="OE13" s="26">
        <v>5.7700000000000001E-2</v>
      </c>
      <c r="OF13" s="26">
        <v>5.9700000000000003E-2</v>
      </c>
      <c r="OG13" s="26">
        <v>5.9299999999999999E-2</v>
      </c>
      <c r="OH13" s="26">
        <v>6.0199999999999997E-2</v>
      </c>
      <c r="OI13" s="26">
        <v>5.8999999999999997E-2</v>
      </c>
      <c r="OJ13" s="26">
        <v>6.7000000000000004E-2</v>
      </c>
      <c r="OK13" s="26">
        <v>5.74E-2</v>
      </c>
      <c r="OL13" s="26">
        <v>5.9299999999999999E-2</v>
      </c>
    </row>
    <row r="14" spans="1:402" x14ac:dyDescent="0.2">
      <c r="A14" s="25" t="s">
        <v>21</v>
      </c>
      <c r="B14" s="26">
        <v>2.0880000000000001</v>
      </c>
      <c r="C14" s="26">
        <v>2.0263</v>
      </c>
      <c r="D14" s="26">
        <v>1.9626999999999999</v>
      </c>
      <c r="E14" s="26">
        <v>1.9104000000000001</v>
      </c>
      <c r="F14" s="26">
        <v>1.8686</v>
      </c>
      <c r="G14" s="26">
        <v>1.8273999999999999</v>
      </c>
      <c r="H14" s="26">
        <v>1.7776000000000001</v>
      </c>
      <c r="I14" s="26">
        <v>1.7270000000000001</v>
      </c>
      <c r="J14" s="26">
        <v>1.6874</v>
      </c>
      <c r="K14" s="26">
        <v>1.6363000000000001</v>
      </c>
      <c r="L14" s="26">
        <v>1.5975999999999999</v>
      </c>
      <c r="M14" s="26">
        <v>1.5508</v>
      </c>
      <c r="N14" s="26">
        <v>1.5162</v>
      </c>
      <c r="O14" s="26">
        <v>1.4766999999999999</v>
      </c>
      <c r="P14" s="26">
        <v>1.4342999999999999</v>
      </c>
      <c r="Q14" s="26">
        <v>1.3980999999999999</v>
      </c>
      <c r="R14" s="26">
        <v>1.3478000000000001</v>
      </c>
      <c r="S14" s="26">
        <v>1.3162</v>
      </c>
      <c r="T14" s="26">
        <v>1.2810999999999999</v>
      </c>
      <c r="U14" s="26">
        <v>1.2509999999999999</v>
      </c>
      <c r="V14" s="26">
        <v>1.2181999999999999</v>
      </c>
      <c r="W14" s="26">
        <v>1.1889000000000001</v>
      </c>
      <c r="X14" s="26">
        <v>1.1606000000000001</v>
      </c>
      <c r="Y14" s="26">
        <v>1.1338999999999999</v>
      </c>
      <c r="Z14" s="26">
        <v>1.1074999999999999</v>
      </c>
      <c r="AA14" s="26">
        <v>1.0835999999999999</v>
      </c>
      <c r="AB14" s="26">
        <v>1.0593999999999999</v>
      </c>
      <c r="AC14" s="26">
        <v>1.0288999999999999</v>
      </c>
      <c r="AD14" s="26">
        <v>1.004</v>
      </c>
      <c r="AE14" s="26">
        <v>0.98160000000000003</v>
      </c>
      <c r="AF14" s="26">
        <v>0.96040000000000003</v>
      </c>
      <c r="AG14" s="26">
        <v>0.9365</v>
      </c>
      <c r="AH14" s="26">
        <v>0.91549999999999998</v>
      </c>
      <c r="AI14" s="26">
        <v>0.89949999999999997</v>
      </c>
      <c r="AJ14" s="26">
        <v>0.87829999999999997</v>
      </c>
      <c r="AK14" s="26">
        <v>0.85460000000000003</v>
      </c>
      <c r="AL14" s="26">
        <v>0.84019999999999995</v>
      </c>
      <c r="AM14" s="26">
        <v>0.8256</v>
      </c>
      <c r="AN14" s="26">
        <v>0.8115</v>
      </c>
      <c r="AO14" s="26">
        <v>0.7944</v>
      </c>
      <c r="AP14" s="26">
        <v>0.77900000000000003</v>
      </c>
      <c r="AQ14" s="26">
        <v>0.76780000000000004</v>
      </c>
      <c r="AR14" s="26">
        <v>0.75529999999999997</v>
      </c>
      <c r="AS14" s="26">
        <v>0.74350000000000005</v>
      </c>
      <c r="AT14" s="26">
        <v>0.73219999999999996</v>
      </c>
      <c r="AU14" s="26">
        <v>0.71960000000000002</v>
      </c>
      <c r="AV14" s="26">
        <v>0.70679999999999998</v>
      </c>
      <c r="AW14" s="26">
        <v>0.6986</v>
      </c>
      <c r="AX14" s="26">
        <v>0.69</v>
      </c>
      <c r="AY14" s="26">
        <v>0.67859999999999998</v>
      </c>
      <c r="AZ14" s="26">
        <v>0.67230000000000001</v>
      </c>
      <c r="BA14" s="26">
        <v>0.66239999999999999</v>
      </c>
      <c r="BB14" s="26">
        <v>0.65349999999999997</v>
      </c>
      <c r="BC14" s="26">
        <v>0.64529999999999998</v>
      </c>
      <c r="BD14" s="26">
        <v>0.63829999999999998</v>
      </c>
      <c r="BE14" s="26">
        <v>0.62919999999999998</v>
      </c>
      <c r="BF14" s="26">
        <v>0.62039999999999995</v>
      </c>
      <c r="BG14" s="26">
        <v>0.61409999999999998</v>
      </c>
      <c r="BH14" s="26">
        <v>0.60519999999999996</v>
      </c>
      <c r="BI14" s="26">
        <v>0.60050000000000003</v>
      </c>
      <c r="BJ14" s="26">
        <v>0.59470000000000001</v>
      </c>
      <c r="BK14" s="26">
        <v>0.58860000000000001</v>
      </c>
      <c r="BL14" s="26">
        <v>0.58350000000000002</v>
      </c>
      <c r="BM14" s="26">
        <v>0.57820000000000005</v>
      </c>
      <c r="BN14" s="26">
        <v>0.57140000000000002</v>
      </c>
      <c r="BO14" s="26">
        <v>0.56540000000000001</v>
      </c>
      <c r="BP14" s="26">
        <v>0.56140000000000001</v>
      </c>
      <c r="BQ14" s="26">
        <v>0.55569999999999997</v>
      </c>
      <c r="BR14" s="26">
        <v>0.54910000000000003</v>
      </c>
      <c r="BS14" s="26">
        <v>0.54279999999999995</v>
      </c>
      <c r="BT14" s="26">
        <v>0.53900000000000003</v>
      </c>
      <c r="BU14" s="26">
        <v>0.53420000000000001</v>
      </c>
      <c r="BV14" s="26">
        <v>0.52929999999999999</v>
      </c>
      <c r="BW14" s="26">
        <v>0.52559999999999996</v>
      </c>
      <c r="BX14" s="26">
        <v>0.52080000000000004</v>
      </c>
      <c r="BY14" s="26">
        <v>0.5161</v>
      </c>
      <c r="BZ14" s="26">
        <v>0.50970000000000004</v>
      </c>
      <c r="CA14" s="26">
        <v>0.50739999999999996</v>
      </c>
      <c r="CB14" s="26">
        <v>0.50270000000000004</v>
      </c>
      <c r="CC14" s="26">
        <v>0.49580000000000002</v>
      </c>
      <c r="CD14" s="26">
        <v>0.49120000000000003</v>
      </c>
      <c r="CE14" s="26">
        <v>0.48680000000000001</v>
      </c>
      <c r="CF14" s="26">
        <v>0.48399999999999999</v>
      </c>
      <c r="CG14" s="26">
        <v>0.47910000000000003</v>
      </c>
      <c r="CH14" s="26">
        <v>0.47560000000000002</v>
      </c>
      <c r="CI14" s="26">
        <v>0.47399999999999998</v>
      </c>
      <c r="CJ14" s="26">
        <v>0.47120000000000001</v>
      </c>
      <c r="CK14" s="26">
        <v>0.46750000000000003</v>
      </c>
      <c r="CL14" s="26">
        <v>0.46379999999999999</v>
      </c>
      <c r="CM14" s="26">
        <v>0.45800000000000002</v>
      </c>
      <c r="CN14" s="26">
        <v>0.45529999999999998</v>
      </c>
      <c r="CO14" s="26">
        <v>0.45240000000000002</v>
      </c>
      <c r="CP14" s="26">
        <v>0.44740000000000002</v>
      </c>
      <c r="CQ14" s="26">
        <v>0.44290000000000002</v>
      </c>
      <c r="CR14" s="26">
        <v>0.44009999999999999</v>
      </c>
      <c r="CS14" s="26">
        <v>0.43630000000000002</v>
      </c>
      <c r="CT14" s="26">
        <v>0.4325</v>
      </c>
      <c r="CU14" s="26">
        <v>0.42609999999999998</v>
      </c>
      <c r="CV14" s="26">
        <v>0.42199999999999999</v>
      </c>
      <c r="CW14" s="26">
        <v>0.41899999999999998</v>
      </c>
      <c r="CX14" s="26">
        <v>0.4148</v>
      </c>
      <c r="CY14" s="26">
        <v>0.40989999999999999</v>
      </c>
      <c r="CZ14" s="26">
        <v>0.40570000000000001</v>
      </c>
      <c r="DA14" s="26">
        <v>0.40210000000000001</v>
      </c>
      <c r="DB14" s="26">
        <v>0.3962</v>
      </c>
      <c r="DC14" s="26">
        <v>0.3916</v>
      </c>
      <c r="DD14" s="26">
        <v>0.38900000000000001</v>
      </c>
      <c r="DE14" s="26">
        <v>0.38340000000000002</v>
      </c>
      <c r="DF14" s="26">
        <v>0.38059999999999999</v>
      </c>
      <c r="DG14" s="26">
        <v>0.37609999999999999</v>
      </c>
      <c r="DH14" s="26">
        <v>0.37180000000000002</v>
      </c>
      <c r="DI14" s="26">
        <v>0.3669</v>
      </c>
      <c r="DJ14" s="26">
        <v>0.36270000000000002</v>
      </c>
      <c r="DK14" s="26">
        <v>0.36</v>
      </c>
      <c r="DL14" s="26">
        <v>0.3533</v>
      </c>
      <c r="DM14" s="26">
        <v>0.35010000000000002</v>
      </c>
      <c r="DN14" s="26">
        <v>0.34589999999999999</v>
      </c>
      <c r="DO14" s="26">
        <v>0.34089999999999998</v>
      </c>
      <c r="DP14" s="26">
        <v>0.3367</v>
      </c>
      <c r="DQ14" s="26">
        <v>0.33210000000000001</v>
      </c>
      <c r="DR14" s="26">
        <v>0.32950000000000002</v>
      </c>
      <c r="DS14" s="26">
        <v>0.32350000000000001</v>
      </c>
      <c r="DT14" s="26">
        <v>0.31840000000000002</v>
      </c>
      <c r="DU14" s="26">
        <v>0.31390000000000001</v>
      </c>
      <c r="DV14" s="26">
        <v>0.30880000000000002</v>
      </c>
      <c r="DW14" s="26">
        <v>0.3039</v>
      </c>
      <c r="DX14" s="26">
        <v>0.29980000000000001</v>
      </c>
      <c r="DY14" s="26">
        <v>0.29559999999999997</v>
      </c>
      <c r="DZ14" s="26">
        <v>0.29210000000000003</v>
      </c>
      <c r="EA14" s="26">
        <v>0.28810000000000002</v>
      </c>
      <c r="EB14" s="26">
        <v>0.28339999999999999</v>
      </c>
      <c r="EC14" s="26">
        <v>0.27889999999999998</v>
      </c>
      <c r="ED14" s="26">
        <v>0.27550000000000002</v>
      </c>
      <c r="EE14" s="26">
        <v>0.2702</v>
      </c>
      <c r="EF14" s="26">
        <v>0.2641</v>
      </c>
      <c r="EG14" s="26">
        <v>0.26</v>
      </c>
      <c r="EH14" s="26">
        <v>0.25580000000000003</v>
      </c>
      <c r="EI14" s="26">
        <v>0.25090000000000001</v>
      </c>
      <c r="EJ14" s="26">
        <v>0.2445</v>
      </c>
      <c r="EK14" s="26">
        <v>0.2402</v>
      </c>
      <c r="EL14" s="26">
        <v>0.23530000000000001</v>
      </c>
      <c r="EM14" s="26">
        <v>0.23039999999999999</v>
      </c>
      <c r="EN14" s="26">
        <v>0.22600000000000001</v>
      </c>
      <c r="EO14" s="26">
        <v>0.22320000000000001</v>
      </c>
      <c r="EP14" s="26">
        <v>0.21909999999999999</v>
      </c>
      <c r="EQ14" s="26">
        <v>0.21390000000000001</v>
      </c>
      <c r="ER14" s="26">
        <v>0.20899999999999999</v>
      </c>
      <c r="ES14" s="26">
        <v>0.2051</v>
      </c>
      <c r="ET14" s="26">
        <v>0.1988</v>
      </c>
      <c r="EU14" s="26">
        <v>0.1956</v>
      </c>
      <c r="EV14" s="26">
        <v>0.19059999999999999</v>
      </c>
      <c r="EW14" s="26">
        <v>0.187</v>
      </c>
      <c r="EX14" s="26">
        <v>0.18240000000000001</v>
      </c>
      <c r="EY14" s="26">
        <v>0.1779</v>
      </c>
      <c r="EZ14" s="26">
        <v>0.17399999999999999</v>
      </c>
      <c r="FA14" s="26">
        <v>0.17069999999999999</v>
      </c>
      <c r="FB14" s="26">
        <v>0.16700000000000001</v>
      </c>
      <c r="FC14" s="26">
        <v>0.16020000000000001</v>
      </c>
      <c r="FD14" s="26">
        <v>0.15409999999999999</v>
      </c>
      <c r="FE14" s="26">
        <v>0.15029999999999999</v>
      </c>
      <c r="FF14" s="26">
        <v>0.15129999999999999</v>
      </c>
      <c r="FG14" s="26">
        <v>0.14680000000000001</v>
      </c>
      <c r="FH14" s="26">
        <v>0.14030000000000001</v>
      </c>
      <c r="FI14" s="26">
        <v>0.13719999999999999</v>
      </c>
      <c r="FJ14" s="26">
        <v>0.13789999999999999</v>
      </c>
      <c r="FK14" s="26">
        <v>0.13239999999999999</v>
      </c>
      <c r="FL14" s="26">
        <v>0.12809999999999999</v>
      </c>
      <c r="FM14" s="26">
        <v>0.12640000000000001</v>
      </c>
      <c r="FN14" s="26">
        <v>0.12509999999999999</v>
      </c>
      <c r="FO14" s="26">
        <v>0.12280000000000001</v>
      </c>
      <c r="FP14" s="26">
        <v>0.1183</v>
      </c>
      <c r="FQ14" s="26">
        <v>0.1182</v>
      </c>
      <c r="FR14" s="26">
        <v>0.1153</v>
      </c>
      <c r="FS14" s="26">
        <v>0.1128</v>
      </c>
      <c r="FT14" s="26">
        <v>0.1103</v>
      </c>
      <c r="FU14" s="26">
        <v>0.10879999999999999</v>
      </c>
      <c r="FV14" s="26">
        <v>0.1074</v>
      </c>
      <c r="FW14" s="26">
        <v>0.10730000000000001</v>
      </c>
      <c r="FX14" s="26">
        <v>0.1042</v>
      </c>
      <c r="FY14" s="26">
        <v>0.10059999999999999</v>
      </c>
      <c r="FZ14" s="26">
        <v>0.10009999999999999</v>
      </c>
      <c r="GA14" s="26">
        <v>9.7799999999999998E-2</v>
      </c>
      <c r="GB14" s="26">
        <v>9.8699999999999996E-2</v>
      </c>
      <c r="GC14" s="26">
        <v>9.5000000000000001E-2</v>
      </c>
      <c r="GD14" s="26">
        <v>9.1999999999999998E-2</v>
      </c>
      <c r="GE14" s="26">
        <v>9.1300000000000006E-2</v>
      </c>
      <c r="GF14" s="26">
        <v>9.0800000000000006E-2</v>
      </c>
      <c r="GG14" s="26">
        <v>8.8700000000000001E-2</v>
      </c>
      <c r="GH14" s="26">
        <v>8.7300000000000003E-2</v>
      </c>
      <c r="GI14" s="26">
        <v>8.5999999999999993E-2</v>
      </c>
      <c r="GJ14" s="26">
        <v>8.72E-2</v>
      </c>
      <c r="GK14" s="26">
        <v>8.5800000000000001E-2</v>
      </c>
      <c r="GL14" s="26">
        <v>8.3699999999999997E-2</v>
      </c>
      <c r="GM14" s="26">
        <v>8.14E-2</v>
      </c>
      <c r="GN14" s="26">
        <v>0.08</v>
      </c>
      <c r="GO14" s="26">
        <v>8.0500000000000002E-2</v>
      </c>
      <c r="GP14" s="26">
        <v>8.0100000000000005E-2</v>
      </c>
      <c r="GQ14" s="26">
        <v>7.8700000000000006E-2</v>
      </c>
      <c r="GR14" s="26">
        <v>7.7700000000000005E-2</v>
      </c>
      <c r="GS14" s="26">
        <v>7.7200000000000005E-2</v>
      </c>
      <c r="GT14" s="26">
        <v>7.6399999999999996E-2</v>
      </c>
      <c r="GU14" s="26">
        <v>7.6300000000000007E-2</v>
      </c>
      <c r="GV14" s="26">
        <v>7.4899999999999994E-2</v>
      </c>
      <c r="GW14" s="26">
        <v>7.3999999999999996E-2</v>
      </c>
      <c r="GX14" s="26">
        <v>7.3999999999999996E-2</v>
      </c>
      <c r="GY14" s="26">
        <v>7.3499999999999996E-2</v>
      </c>
      <c r="GZ14" s="26">
        <v>7.2700000000000001E-2</v>
      </c>
      <c r="HA14" s="26">
        <v>7.2300000000000003E-2</v>
      </c>
      <c r="HB14" s="26">
        <v>7.1199999999999999E-2</v>
      </c>
      <c r="HC14" s="26">
        <v>7.1800000000000003E-2</v>
      </c>
      <c r="HD14" s="26">
        <v>6.9099999999999995E-2</v>
      </c>
      <c r="HE14" s="26">
        <v>6.9800000000000001E-2</v>
      </c>
      <c r="HF14" s="26">
        <v>6.9000000000000006E-2</v>
      </c>
      <c r="HG14" s="26">
        <v>6.7199999999999996E-2</v>
      </c>
      <c r="HH14" s="26">
        <v>6.8699999999999997E-2</v>
      </c>
      <c r="HI14" s="26">
        <v>6.8500000000000005E-2</v>
      </c>
      <c r="HJ14" s="26">
        <v>6.7500000000000004E-2</v>
      </c>
      <c r="HK14" s="26">
        <v>6.7799999999999999E-2</v>
      </c>
      <c r="HL14" s="26">
        <v>6.59E-2</v>
      </c>
      <c r="HM14" s="26">
        <v>6.6100000000000006E-2</v>
      </c>
      <c r="HN14" s="26">
        <v>6.2899999999999998E-2</v>
      </c>
      <c r="HO14" s="26">
        <v>6.5600000000000006E-2</v>
      </c>
      <c r="HP14" s="26">
        <v>6.6100000000000006E-2</v>
      </c>
      <c r="HQ14" s="26">
        <v>6.4199999999999993E-2</v>
      </c>
      <c r="HR14" s="26">
        <v>6.5600000000000006E-2</v>
      </c>
      <c r="HS14" s="26">
        <v>6.3700000000000007E-2</v>
      </c>
      <c r="HT14" s="26">
        <v>6.4699999999999994E-2</v>
      </c>
      <c r="HU14" s="26">
        <v>6.3299999999999995E-2</v>
      </c>
      <c r="HV14" s="26">
        <v>6.4000000000000001E-2</v>
      </c>
      <c r="HW14" s="26">
        <v>6.3E-2</v>
      </c>
      <c r="HX14" s="26">
        <v>6.25E-2</v>
      </c>
      <c r="HY14" s="26">
        <v>6.25E-2</v>
      </c>
      <c r="HZ14" s="26">
        <v>6.2399999999999997E-2</v>
      </c>
      <c r="IA14" s="26">
        <v>6.2399999999999997E-2</v>
      </c>
      <c r="IB14" s="26">
        <v>6.3100000000000003E-2</v>
      </c>
      <c r="IC14" s="26">
        <v>6.3E-2</v>
      </c>
      <c r="ID14" s="26">
        <v>6.25E-2</v>
      </c>
      <c r="IE14" s="26">
        <v>6.1899999999999997E-2</v>
      </c>
      <c r="IF14" s="26">
        <v>6.2E-2</v>
      </c>
      <c r="IG14" s="26">
        <v>6.1600000000000002E-2</v>
      </c>
      <c r="IH14" s="26">
        <v>6.1899999999999997E-2</v>
      </c>
      <c r="II14" s="26">
        <v>6.1400000000000003E-2</v>
      </c>
      <c r="IJ14" s="26">
        <v>6.1699999999999998E-2</v>
      </c>
      <c r="IK14" s="26">
        <v>6.1100000000000002E-2</v>
      </c>
      <c r="IL14" s="26">
        <v>6.1199999999999997E-2</v>
      </c>
      <c r="IM14" s="26">
        <v>6.0199999999999997E-2</v>
      </c>
      <c r="IN14" s="26">
        <v>6.13E-2</v>
      </c>
      <c r="IO14" s="26">
        <v>5.9700000000000003E-2</v>
      </c>
      <c r="IP14" s="26">
        <v>5.91E-2</v>
      </c>
      <c r="IQ14" s="26">
        <v>5.9900000000000002E-2</v>
      </c>
      <c r="IR14" s="26">
        <v>6.0299999999999999E-2</v>
      </c>
      <c r="IS14" s="26">
        <v>0.06</v>
      </c>
      <c r="IT14" s="26">
        <v>5.9299999999999999E-2</v>
      </c>
      <c r="IU14" s="26">
        <v>5.9900000000000002E-2</v>
      </c>
      <c r="IV14" s="26">
        <v>5.8799999999999998E-2</v>
      </c>
      <c r="IW14" s="26">
        <v>5.8599999999999999E-2</v>
      </c>
      <c r="IX14" s="26">
        <v>5.8099999999999999E-2</v>
      </c>
      <c r="IY14" s="26">
        <v>5.8099999999999999E-2</v>
      </c>
      <c r="IZ14" s="26">
        <v>5.9900000000000002E-2</v>
      </c>
      <c r="JA14" s="26">
        <v>5.9499999999999997E-2</v>
      </c>
      <c r="JB14" s="26">
        <v>5.91E-2</v>
      </c>
      <c r="JC14" s="26">
        <v>5.8700000000000002E-2</v>
      </c>
      <c r="JD14" s="26">
        <v>5.8900000000000001E-2</v>
      </c>
      <c r="JE14" s="26">
        <v>5.8500000000000003E-2</v>
      </c>
      <c r="JF14" s="26">
        <v>5.6500000000000002E-2</v>
      </c>
      <c r="JG14" s="26">
        <v>5.7700000000000001E-2</v>
      </c>
      <c r="JH14" s="26">
        <v>5.91E-2</v>
      </c>
      <c r="JI14" s="26">
        <v>5.9400000000000001E-2</v>
      </c>
      <c r="JJ14" s="26">
        <v>5.8400000000000001E-2</v>
      </c>
      <c r="JK14" s="26">
        <v>5.6500000000000002E-2</v>
      </c>
      <c r="JL14" s="26">
        <v>6.1800000000000001E-2</v>
      </c>
      <c r="JM14" s="26">
        <v>5.7500000000000002E-2</v>
      </c>
      <c r="JN14" s="26">
        <v>5.6599999999999998E-2</v>
      </c>
      <c r="JO14" s="26">
        <v>5.6300000000000003E-2</v>
      </c>
      <c r="JP14" s="26">
        <v>5.67E-2</v>
      </c>
      <c r="JQ14" s="26">
        <v>5.9499999999999997E-2</v>
      </c>
      <c r="JR14" s="26">
        <v>5.8799999999999998E-2</v>
      </c>
      <c r="JS14" s="26">
        <v>5.7200000000000001E-2</v>
      </c>
      <c r="JT14" s="26">
        <v>5.8099999999999999E-2</v>
      </c>
      <c r="JU14" s="26">
        <v>5.7500000000000002E-2</v>
      </c>
      <c r="JV14" s="26">
        <v>5.8200000000000002E-2</v>
      </c>
      <c r="JW14" s="26">
        <v>5.6000000000000001E-2</v>
      </c>
      <c r="JX14" s="26">
        <v>5.67E-2</v>
      </c>
      <c r="JY14" s="26">
        <v>5.6800000000000003E-2</v>
      </c>
      <c r="JZ14" s="26">
        <v>5.6000000000000001E-2</v>
      </c>
      <c r="KA14" s="26">
        <v>5.6899999999999999E-2</v>
      </c>
      <c r="KB14" s="26">
        <v>5.57E-2</v>
      </c>
      <c r="KC14" s="26">
        <v>5.7000000000000002E-2</v>
      </c>
      <c r="KD14" s="26">
        <v>5.6099999999999997E-2</v>
      </c>
      <c r="KE14" s="26">
        <v>5.6000000000000001E-2</v>
      </c>
      <c r="KF14" s="26">
        <v>5.4199999999999998E-2</v>
      </c>
      <c r="KG14" s="26">
        <v>5.7599999999999998E-2</v>
      </c>
      <c r="KH14" s="26">
        <v>5.8099999999999999E-2</v>
      </c>
      <c r="KI14" s="26">
        <v>5.5399999999999998E-2</v>
      </c>
      <c r="KJ14" s="26">
        <v>5.3699999999999998E-2</v>
      </c>
      <c r="KK14" s="26">
        <v>5.57E-2</v>
      </c>
      <c r="KL14" s="26">
        <v>5.5599999999999997E-2</v>
      </c>
      <c r="KM14" s="26">
        <v>5.1900000000000002E-2</v>
      </c>
      <c r="KN14" s="26">
        <v>5.33E-2</v>
      </c>
      <c r="KO14" s="26">
        <v>5.7099999999999998E-2</v>
      </c>
      <c r="KP14" s="26">
        <v>5.6800000000000003E-2</v>
      </c>
      <c r="KQ14" s="26">
        <v>5.4100000000000002E-2</v>
      </c>
      <c r="KR14" s="26">
        <v>5.6000000000000001E-2</v>
      </c>
      <c r="KS14" s="26">
        <v>5.6599999999999998E-2</v>
      </c>
      <c r="KT14" s="26">
        <v>5.6099999999999997E-2</v>
      </c>
      <c r="KU14" s="26">
        <v>5.4800000000000001E-2</v>
      </c>
      <c r="KV14" s="26">
        <v>5.5300000000000002E-2</v>
      </c>
      <c r="KW14" s="26">
        <v>5.74E-2</v>
      </c>
      <c r="KX14" s="26">
        <v>5.1499999999999997E-2</v>
      </c>
      <c r="KY14" s="26">
        <v>5.5500000000000001E-2</v>
      </c>
      <c r="KZ14" s="26">
        <v>5.67E-2</v>
      </c>
      <c r="LA14" s="26">
        <v>5.3800000000000001E-2</v>
      </c>
      <c r="LB14" s="26">
        <v>5.2499999999999998E-2</v>
      </c>
      <c r="LC14" s="26">
        <v>5.8400000000000001E-2</v>
      </c>
      <c r="LD14" s="26">
        <v>5.8200000000000002E-2</v>
      </c>
      <c r="LE14" s="26">
        <v>5.7000000000000002E-2</v>
      </c>
      <c r="LF14" s="26">
        <v>5.7200000000000001E-2</v>
      </c>
      <c r="LG14" s="26">
        <v>5.57E-2</v>
      </c>
      <c r="LH14" s="26">
        <v>5.5399999999999998E-2</v>
      </c>
      <c r="LI14" s="26">
        <v>5.6099999999999997E-2</v>
      </c>
      <c r="LJ14" s="26">
        <v>5.5500000000000001E-2</v>
      </c>
      <c r="LK14" s="26">
        <v>5.8000000000000003E-2</v>
      </c>
      <c r="LL14" s="26">
        <v>5.5899999999999998E-2</v>
      </c>
      <c r="LM14" s="26">
        <v>5.7099999999999998E-2</v>
      </c>
      <c r="LN14" s="26">
        <v>5.7500000000000002E-2</v>
      </c>
      <c r="LO14" s="26">
        <v>5.6899999999999999E-2</v>
      </c>
      <c r="LP14" s="26">
        <v>5.67E-2</v>
      </c>
      <c r="LQ14" s="26">
        <v>5.6599999999999998E-2</v>
      </c>
      <c r="LR14" s="26">
        <v>5.6000000000000001E-2</v>
      </c>
      <c r="LS14" s="26">
        <v>5.67E-2</v>
      </c>
      <c r="LT14" s="26">
        <v>5.6500000000000002E-2</v>
      </c>
      <c r="LU14" s="26">
        <v>5.5800000000000002E-2</v>
      </c>
      <c r="LV14" s="26">
        <v>5.8999999999999997E-2</v>
      </c>
      <c r="LW14" s="26">
        <v>5.7000000000000002E-2</v>
      </c>
      <c r="LX14" s="26">
        <v>5.5399999999999998E-2</v>
      </c>
      <c r="LY14" s="26">
        <v>5.8299999999999998E-2</v>
      </c>
      <c r="LZ14" s="26">
        <v>5.8500000000000003E-2</v>
      </c>
      <c r="MA14" s="26">
        <v>5.74E-2</v>
      </c>
      <c r="MB14" s="26">
        <v>5.8799999999999998E-2</v>
      </c>
      <c r="MC14" s="26">
        <v>6.0600000000000001E-2</v>
      </c>
      <c r="MD14" s="26">
        <v>5.7200000000000001E-2</v>
      </c>
      <c r="ME14" s="26">
        <v>5.7700000000000001E-2</v>
      </c>
      <c r="MF14" s="26">
        <v>5.8299999999999998E-2</v>
      </c>
      <c r="MG14" s="26">
        <v>5.74E-2</v>
      </c>
      <c r="MH14" s="26">
        <v>5.8299999999999998E-2</v>
      </c>
      <c r="MI14" s="26">
        <v>5.6800000000000003E-2</v>
      </c>
      <c r="MJ14" s="26">
        <v>5.8900000000000001E-2</v>
      </c>
      <c r="MK14" s="26">
        <v>5.8200000000000002E-2</v>
      </c>
      <c r="ML14" s="26">
        <v>5.7200000000000001E-2</v>
      </c>
      <c r="MM14" s="26">
        <v>5.91E-2</v>
      </c>
      <c r="MN14" s="26">
        <v>5.79E-2</v>
      </c>
      <c r="MO14" s="26">
        <v>5.9900000000000002E-2</v>
      </c>
      <c r="MP14" s="26">
        <v>6.2199999999999998E-2</v>
      </c>
      <c r="MQ14" s="26">
        <v>0.06</v>
      </c>
      <c r="MR14" s="26">
        <v>5.9799999999999999E-2</v>
      </c>
      <c r="MS14" s="26">
        <v>5.8900000000000001E-2</v>
      </c>
      <c r="MT14" s="26">
        <v>5.9700000000000003E-2</v>
      </c>
      <c r="MU14" s="26">
        <v>5.7500000000000002E-2</v>
      </c>
      <c r="MV14" s="26">
        <v>5.6599999999999998E-2</v>
      </c>
      <c r="MW14" s="26">
        <v>5.5599999999999997E-2</v>
      </c>
      <c r="MX14" s="26">
        <v>5.7599999999999998E-2</v>
      </c>
      <c r="MY14" s="26">
        <v>5.9299999999999999E-2</v>
      </c>
      <c r="MZ14" s="26">
        <v>5.8400000000000001E-2</v>
      </c>
      <c r="NA14" s="26">
        <v>5.7599999999999998E-2</v>
      </c>
      <c r="NB14" s="26">
        <v>5.7200000000000001E-2</v>
      </c>
      <c r="NC14" s="26">
        <v>5.9900000000000002E-2</v>
      </c>
      <c r="ND14" s="26">
        <v>5.9700000000000003E-2</v>
      </c>
      <c r="NE14" s="26">
        <v>6.0699999999999997E-2</v>
      </c>
      <c r="NF14" s="26">
        <v>5.8400000000000001E-2</v>
      </c>
      <c r="NG14" s="26">
        <v>5.79E-2</v>
      </c>
      <c r="NH14" s="26">
        <v>5.7599999999999998E-2</v>
      </c>
      <c r="NI14" s="26">
        <v>6.0199999999999997E-2</v>
      </c>
      <c r="NJ14" s="26">
        <v>5.7099999999999998E-2</v>
      </c>
      <c r="NK14" s="26">
        <v>5.8299999999999998E-2</v>
      </c>
      <c r="NL14" s="26">
        <v>5.8200000000000002E-2</v>
      </c>
      <c r="NM14" s="26">
        <v>5.8200000000000002E-2</v>
      </c>
      <c r="NN14" s="26">
        <v>5.7599999999999998E-2</v>
      </c>
      <c r="NO14" s="26">
        <v>5.7799999999999997E-2</v>
      </c>
      <c r="NP14" s="26">
        <v>5.8799999999999998E-2</v>
      </c>
      <c r="NQ14" s="26">
        <v>5.8200000000000002E-2</v>
      </c>
      <c r="NR14" s="26">
        <v>5.6800000000000003E-2</v>
      </c>
      <c r="NS14" s="26">
        <v>5.74E-2</v>
      </c>
      <c r="NT14" s="26">
        <v>5.7799999999999997E-2</v>
      </c>
      <c r="NU14" s="26">
        <v>5.7299999999999997E-2</v>
      </c>
      <c r="NV14" s="26">
        <v>5.7200000000000001E-2</v>
      </c>
      <c r="NW14" s="26">
        <v>5.4100000000000002E-2</v>
      </c>
      <c r="NX14" s="26">
        <v>5.45E-2</v>
      </c>
      <c r="NY14" s="26">
        <v>5.6300000000000003E-2</v>
      </c>
      <c r="NZ14" s="26">
        <v>5.4899999999999997E-2</v>
      </c>
      <c r="OA14" s="26">
        <v>5.6300000000000003E-2</v>
      </c>
      <c r="OB14" s="26">
        <v>5.4199999999999998E-2</v>
      </c>
      <c r="OC14" s="26">
        <v>5.6099999999999997E-2</v>
      </c>
      <c r="OD14" s="26">
        <v>5.67E-2</v>
      </c>
      <c r="OE14" s="26">
        <v>5.1999999999999998E-2</v>
      </c>
      <c r="OF14" s="26">
        <v>5.7299999999999997E-2</v>
      </c>
      <c r="OG14" s="26">
        <v>5.5599999999999997E-2</v>
      </c>
      <c r="OH14" s="26">
        <v>5.4600000000000003E-2</v>
      </c>
      <c r="OI14" s="26">
        <v>5.7500000000000002E-2</v>
      </c>
      <c r="OJ14" s="26">
        <v>6.2399999999999997E-2</v>
      </c>
      <c r="OK14" s="26">
        <v>5.6000000000000001E-2</v>
      </c>
      <c r="OL14" s="26">
        <v>5.28E-2</v>
      </c>
    </row>
    <row r="15" spans="1:402" x14ac:dyDescent="0.2">
      <c r="A15" s="25" t="s">
        <v>76</v>
      </c>
      <c r="B15" s="26">
        <v>2.0802999999999998</v>
      </c>
      <c r="C15" s="26">
        <v>2.0188000000000001</v>
      </c>
      <c r="D15" s="26">
        <v>1.95</v>
      </c>
      <c r="E15" s="26">
        <v>1.9118999999999999</v>
      </c>
      <c r="F15" s="26">
        <v>1.8675999999999999</v>
      </c>
      <c r="G15" s="26">
        <v>1.8233999999999999</v>
      </c>
      <c r="H15" s="26">
        <v>1.7746</v>
      </c>
      <c r="I15" s="26">
        <v>1.7337</v>
      </c>
      <c r="J15" s="26">
        <v>1.6846000000000001</v>
      </c>
      <c r="K15" s="26">
        <v>1.6395</v>
      </c>
      <c r="L15" s="26">
        <v>1.6017999999999999</v>
      </c>
      <c r="M15" s="26">
        <v>1.5530999999999999</v>
      </c>
      <c r="N15" s="26">
        <v>1.5186999999999999</v>
      </c>
      <c r="O15" s="26">
        <v>1.4801</v>
      </c>
      <c r="P15" s="26">
        <v>1.4395</v>
      </c>
      <c r="Q15" s="26">
        <v>1.4020999999999999</v>
      </c>
      <c r="R15" s="26">
        <v>1.3593</v>
      </c>
      <c r="S15" s="26">
        <v>1.3237000000000001</v>
      </c>
      <c r="T15" s="26">
        <v>1.2895000000000001</v>
      </c>
      <c r="U15" s="26">
        <v>1.2587999999999999</v>
      </c>
      <c r="V15" s="26">
        <v>1.2295</v>
      </c>
      <c r="W15" s="26">
        <v>1.1999</v>
      </c>
      <c r="X15" s="26">
        <v>1.1662999999999999</v>
      </c>
      <c r="Y15" s="26">
        <v>1.1427</v>
      </c>
      <c r="Z15" s="26">
        <v>1.1216999999999999</v>
      </c>
      <c r="AA15" s="26">
        <v>1.0952</v>
      </c>
      <c r="AB15" s="26">
        <v>1.0678000000000001</v>
      </c>
      <c r="AC15" s="26">
        <v>1.0434000000000001</v>
      </c>
      <c r="AD15" s="26">
        <v>1.0174000000000001</v>
      </c>
      <c r="AE15" s="26">
        <v>0.99570000000000003</v>
      </c>
      <c r="AF15" s="26">
        <v>0.97150000000000003</v>
      </c>
      <c r="AG15" s="26">
        <v>0.95089999999999997</v>
      </c>
      <c r="AH15" s="26">
        <v>0.93149999999999999</v>
      </c>
      <c r="AI15" s="26">
        <v>0.91320000000000001</v>
      </c>
      <c r="AJ15" s="26">
        <v>0.89029999999999998</v>
      </c>
      <c r="AK15" s="26">
        <v>0.86799999999999999</v>
      </c>
      <c r="AL15" s="26">
        <v>0.85209999999999997</v>
      </c>
      <c r="AM15" s="26">
        <v>0.8357</v>
      </c>
      <c r="AN15" s="26">
        <v>0.82330000000000003</v>
      </c>
      <c r="AO15" s="26">
        <v>0.80859999999999999</v>
      </c>
      <c r="AP15" s="26">
        <v>0.79290000000000005</v>
      </c>
      <c r="AQ15" s="26">
        <v>0.78</v>
      </c>
      <c r="AR15" s="26">
        <v>0.76890000000000003</v>
      </c>
      <c r="AS15" s="26">
        <v>0.75419999999999998</v>
      </c>
      <c r="AT15" s="26">
        <v>0.74480000000000002</v>
      </c>
      <c r="AU15" s="26">
        <v>0.73360000000000003</v>
      </c>
      <c r="AV15" s="26">
        <v>0.72019999999999995</v>
      </c>
      <c r="AW15" s="26">
        <v>0.71079999999999999</v>
      </c>
      <c r="AX15" s="26">
        <v>0.7016</v>
      </c>
      <c r="AY15" s="26">
        <v>0.6915</v>
      </c>
      <c r="AZ15" s="26">
        <v>0.68410000000000004</v>
      </c>
      <c r="BA15" s="26">
        <v>0.67259999999999998</v>
      </c>
      <c r="BB15" s="26">
        <v>0.66400000000000003</v>
      </c>
      <c r="BC15" s="26">
        <v>0.65569999999999995</v>
      </c>
      <c r="BD15" s="26">
        <v>0.64849999999999997</v>
      </c>
      <c r="BE15" s="26">
        <v>0.63939999999999997</v>
      </c>
      <c r="BF15" s="26">
        <v>0.63139999999999996</v>
      </c>
      <c r="BG15" s="26">
        <v>0.62419999999999998</v>
      </c>
      <c r="BH15" s="26">
        <v>0.61539999999999995</v>
      </c>
      <c r="BI15" s="26">
        <v>0.61009999999999998</v>
      </c>
      <c r="BJ15" s="26">
        <v>0.60499999999999998</v>
      </c>
      <c r="BK15" s="26">
        <v>0.59819999999999995</v>
      </c>
      <c r="BL15" s="26">
        <v>0.59279999999999999</v>
      </c>
      <c r="BM15" s="26">
        <v>0.58750000000000002</v>
      </c>
      <c r="BN15" s="26">
        <v>0.58120000000000005</v>
      </c>
      <c r="BO15" s="26">
        <v>0.57389999999999997</v>
      </c>
      <c r="BP15" s="26">
        <v>0.56859999999999999</v>
      </c>
      <c r="BQ15" s="26">
        <v>0.56379999999999997</v>
      </c>
      <c r="BR15" s="26">
        <v>0.55689999999999995</v>
      </c>
      <c r="BS15" s="26">
        <v>0.54949999999999999</v>
      </c>
      <c r="BT15" s="26">
        <v>0.5474</v>
      </c>
      <c r="BU15" s="26">
        <v>0.54249999999999998</v>
      </c>
      <c r="BV15" s="26">
        <v>0.53700000000000003</v>
      </c>
      <c r="BW15" s="26">
        <v>0.53169999999999995</v>
      </c>
      <c r="BX15" s="26">
        <v>0.52749999999999997</v>
      </c>
      <c r="BY15" s="26">
        <v>0.52280000000000004</v>
      </c>
      <c r="BZ15" s="26">
        <v>0.5171</v>
      </c>
      <c r="CA15" s="26">
        <v>0.51270000000000004</v>
      </c>
      <c r="CB15" s="26">
        <v>0.50939999999999996</v>
      </c>
      <c r="CC15" s="26">
        <v>0.50360000000000005</v>
      </c>
      <c r="CD15" s="26">
        <v>0.4985</v>
      </c>
      <c r="CE15" s="26">
        <v>0.49390000000000001</v>
      </c>
      <c r="CF15" s="26">
        <v>0.49030000000000001</v>
      </c>
      <c r="CG15" s="26">
        <v>0.48599999999999999</v>
      </c>
      <c r="CH15" s="26">
        <v>0.48230000000000001</v>
      </c>
      <c r="CI15" s="26">
        <v>0.4803</v>
      </c>
      <c r="CJ15" s="26">
        <v>0.47739999999999999</v>
      </c>
      <c r="CK15" s="26">
        <v>0.4738</v>
      </c>
      <c r="CL15" s="26">
        <v>0.47020000000000001</v>
      </c>
      <c r="CM15" s="26">
        <v>0.46410000000000001</v>
      </c>
      <c r="CN15" s="26">
        <v>0.46189999999999998</v>
      </c>
      <c r="CO15" s="26">
        <v>0.45850000000000002</v>
      </c>
      <c r="CP15" s="26">
        <v>0.45450000000000002</v>
      </c>
      <c r="CQ15" s="26">
        <v>0.44919999999999999</v>
      </c>
      <c r="CR15" s="26">
        <v>0.44669999999999999</v>
      </c>
      <c r="CS15" s="26">
        <v>0.44209999999999999</v>
      </c>
      <c r="CT15" s="26">
        <v>0.43890000000000001</v>
      </c>
      <c r="CU15" s="26">
        <v>0.4335</v>
      </c>
      <c r="CV15" s="26">
        <v>0.42830000000000001</v>
      </c>
      <c r="CW15" s="26">
        <v>0.4249</v>
      </c>
      <c r="CX15" s="26">
        <v>0.41920000000000002</v>
      </c>
      <c r="CY15" s="26">
        <v>0.41620000000000001</v>
      </c>
      <c r="CZ15" s="26">
        <v>0.41310000000000002</v>
      </c>
      <c r="DA15" s="26">
        <v>0.4073</v>
      </c>
      <c r="DB15" s="26">
        <v>0.4022</v>
      </c>
      <c r="DC15" s="26">
        <v>0.39779999999999999</v>
      </c>
      <c r="DD15" s="26">
        <v>0.39500000000000002</v>
      </c>
      <c r="DE15" s="26">
        <v>0.38829999999999998</v>
      </c>
      <c r="DF15" s="26">
        <v>0.38650000000000001</v>
      </c>
      <c r="DG15" s="26">
        <v>0.38250000000000001</v>
      </c>
      <c r="DH15" s="26">
        <v>0.379</v>
      </c>
      <c r="DI15" s="26">
        <v>0.37269999999999998</v>
      </c>
      <c r="DJ15" s="26">
        <v>0.36880000000000002</v>
      </c>
      <c r="DK15" s="26">
        <v>0.36549999999999999</v>
      </c>
      <c r="DL15" s="26">
        <v>0.3604</v>
      </c>
      <c r="DM15" s="26">
        <v>0.35549999999999998</v>
      </c>
      <c r="DN15" s="26">
        <v>0.35189999999999999</v>
      </c>
      <c r="DO15" s="26">
        <v>0.3468</v>
      </c>
      <c r="DP15" s="26">
        <v>0.34279999999999999</v>
      </c>
      <c r="DQ15" s="26">
        <v>0.33789999999999998</v>
      </c>
      <c r="DR15" s="26">
        <v>0.33550000000000002</v>
      </c>
      <c r="DS15" s="26">
        <v>0.32990000000000003</v>
      </c>
      <c r="DT15" s="26">
        <v>0.32400000000000001</v>
      </c>
      <c r="DU15" s="26">
        <v>0.3196</v>
      </c>
      <c r="DV15" s="26">
        <v>0.31569999999999998</v>
      </c>
      <c r="DW15" s="26">
        <v>0.30830000000000002</v>
      </c>
      <c r="DX15" s="26">
        <v>0.3034</v>
      </c>
      <c r="DY15" s="26">
        <v>0.3004</v>
      </c>
      <c r="DZ15" s="26">
        <v>0.29730000000000001</v>
      </c>
      <c r="EA15" s="26">
        <v>0.29330000000000001</v>
      </c>
      <c r="EB15" s="26">
        <v>0.2883</v>
      </c>
      <c r="EC15" s="26">
        <v>0.28599999999999998</v>
      </c>
      <c r="ED15" s="26">
        <v>0.28160000000000002</v>
      </c>
      <c r="EE15" s="26">
        <v>0.2752</v>
      </c>
      <c r="EF15" s="26">
        <v>0.26989999999999997</v>
      </c>
      <c r="EG15" s="26">
        <v>0.26429999999999998</v>
      </c>
      <c r="EH15" s="26">
        <v>0.2621</v>
      </c>
      <c r="EI15" s="26">
        <v>0.25629999999999997</v>
      </c>
      <c r="EJ15" s="26">
        <v>0.24979999999999999</v>
      </c>
      <c r="EK15" s="26">
        <v>0.24579999999999999</v>
      </c>
      <c r="EL15" s="26">
        <v>0.2417</v>
      </c>
      <c r="EM15" s="26">
        <v>0.2364</v>
      </c>
      <c r="EN15" s="26">
        <v>0.23080000000000001</v>
      </c>
      <c r="EO15" s="26">
        <v>0.22720000000000001</v>
      </c>
      <c r="EP15" s="26">
        <v>0.22450000000000001</v>
      </c>
      <c r="EQ15" s="26">
        <v>0.22040000000000001</v>
      </c>
      <c r="ER15" s="26">
        <v>0.21540000000000001</v>
      </c>
      <c r="ES15" s="26">
        <v>0.21029999999999999</v>
      </c>
      <c r="ET15" s="26">
        <v>0.20519999999999999</v>
      </c>
      <c r="EU15" s="26">
        <v>0.2019</v>
      </c>
      <c r="EV15" s="26">
        <v>0.1956</v>
      </c>
      <c r="EW15" s="26">
        <v>0.1928</v>
      </c>
      <c r="EX15" s="26">
        <v>0.18940000000000001</v>
      </c>
      <c r="EY15" s="26">
        <v>0.18379999999999999</v>
      </c>
      <c r="EZ15" s="26">
        <v>0.1789</v>
      </c>
      <c r="FA15" s="26">
        <v>0.17680000000000001</v>
      </c>
      <c r="FB15" s="26">
        <v>0.1734</v>
      </c>
      <c r="FC15" s="26">
        <v>0.1673</v>
      </c>
      <c r="FD15" s="26">
        <v>0.16389999999999999</v>
      </c>
      <c r="FE15" s="26">
        <v>0.16120000000000001</v>
      </c>
      <c r="FF15" s="26">
        <v>0.1573</v>
      </c>
      <c r="FG15" s="26">
        <v>0.1527</v>
      </c>
      <c r="FH15" s="26">
        <v>0.1482</v>
      </c>
      <c r="FI15" s="26">
        <v>0.14630000000000001</v>
      </c>
      <c r="FJ15" s="26">
        <v>0.1444</v>
      </c>
      <c r="FK15" s="26">
        <v>0.1404</v>
      </c>
      <c r="FL15" s="26">
        <v>0.13589999999999999</v>
      </c>
      <c r="FM15" s="26">
        <v>0.13450000000000001</v>
      </c>
      <c r="FN15" s="26">
        <v>0.1326</v>
      </c>
      <c r="FO15" s="26">
        <v>0.1295</v>
      </c>
      <c r="FP15" s="26">
        <v>0.1263</v>
      </c>
      <c r="FQ15" s="26">
        <v>0.12529999999999999</v>
      </c>
      <c r="FR15" s="26">
        <v>0.1221</v>
      </c>
      <c r="FS15" s="26">
        <v>0.12180000000000001</v>
      </c>
      <c r="FT15" s="26">
        <v>0.1192</v>
      </c>
      <c r="FU15" s="26">
        <v>0.1162</v>
      </c>
      <c r="FV15" s="26">
        <v>0.1143</v>
      </c>
      <c r="FW15" s="26">
        <v>0.1143</v>
      </c>
      <c r="FX15" s="26">
        <v>0.1128</v>
      </c>
      <c r="FY15" s="26">
        <v>0.1091</v>
      </c>
      <c r="FZ15" s="26">
        <v>0.1069</v>
      </c>
      <c r="GA15" s="26">
        <v>0.10539999999999999</v>
      </c>
      <c r="GB15" s="26">
        <v>0.106</v>
      </c>
      <c r="GC15" s="26">
        <v>0.1036</v>
      </c>
      <c r="GD15" s="26">
        <v>0.1007</v>
      </c>
      <c r="GE15" s="26">
        <v>9.8799999999999999E-2</v>
      </c>
      <c r="GF15" s="26">
        <v>9.7799999999999998E-2</v>
      </c>
      <c r="GG15" s="26">
        <v>9.7199999999999995E-2</v>
      </c>
      <c r="GH15" s="26">
        <v>9.5899999999999999E-2</v>
      </c>
      <c r="GI15" s="26">
        <v>9.4200000000000006E-2</v>
      </c>
      <c r="GJ15" s="26">
        <v>9.5000000000000001E-2</v>
      </c>
      <c r="GK15" s="26">
        <v>9.69E-2</v>
      </c>
      <c r="GL15" s="26">
        <v>9.1700000000000004E-2</v>
      </c>
      <c r="GM15" s="26">
        <v>8.9300000000000004E-2</v>
      </c>
      <c r="GN15" s="26">
        <v>8.8200000000000001E-2</v>
      </c>
      <c r="GO15" s="26">
        <v>8.9499999999999996E-2</v>
      </c>
      <c r="GP15" s="26">
        <v>8.7499999999999994E-2</v>
      </c>
      <c r="GQ15" s="26">
        <v>8.6300000000000002E-2</v>
      </c>
      <c r="GR15" s="26">
        <v>8.5400000000000004E-2</v>
      </c>
      <c r="GS15" s="26">
        <v>8.4900000000000003E-2</v>
      </c>
      <c r="GT15" s="26">
        <v>8.43E-2</v>
      </c>
      <c r="GU15" s="26">
        <v>8.3000000000000004E-2</v>
      </c>
      <c r="GV15" s="26">
        <v>8.4099999999999994E-2</v>
      </c>
      <c r="GW15" s="26">
        <v>8.14E-2</v>
      </c>
      <c r="GX15" s="26">
        <v>8.2400000000000001E-2</v>
      </c>
      <c r="GY15" s="26">
        <v>8.1100000000000005E-2</v>
      </c>
      <c r="GZ15" s="26">
        <v>7.9899999999999999E-2</v>
      </c>
      <c r="HA15" s="26">
        <v>8.0399999999999999E-2</v>
      </c>
      <c r="HB15" s="26">
        <v>7.7700000000000005E-2</v>
      </c>
      <c r="HC15" s="26">
        <v>7.8399999999999997E-2</v>
      </c>
      <c r="HD15" s="26">
        <v>7.8899999999999998E-2</v>
      </c>
      <c r="HE15" s="26">
        <v>7.8299999999999995E-2</v>
      </c>
      <c r="HF15" s="26">
        <v>7.4999999999999997E-2</v>
      </c>
      <c r="HG15" s="26">
        <v>7.6399999999999996E-2</v>
      </c>
      <c r="HH15" s="26">
        <v>7.6999999999999999E-2</v>
      </c>
      <c r="HI15" s="26">
        <v>7.5600000000000001E-2</v>
      </c>
      <c r="HJ15" s="26">
        <v>7.4899999999999994E-2</v>
      </c>
      <c r="HK15" s="26">
        <v>7.5499999999999998E-2</v>
      </c>
      <c r="HL15" s="26">
        <v>7.3700000000000002E-2</v>
      </c>
      <c r="HM15" s="26">
        <v>7.0900000000000005E-2</v>
      </c>
      <c r="HN15" s="26">
        <v>7.2099999999999997E-2</v>
      </c>
      <c r="HO15" s="26">
        <v>7.2599999999999998E-2</v>
      </c>
      <c r="HP15" s="26">
        <v>7.4800000000000005E-2</v>
      </c>
      <c r="HQ15" s="26">
        <v>7.17E-2</v>
      </c>
      <c r="HR15" s="26">
        <v>7.3800000000000004E-2</v>
      </c>
      <c r="HS15" s="26">
        <v>7.1800000000000003E-2</v>
      </c>
      <c r="HT15" s="26">
        <v>7.2599999999999998E-2</v>
      </c>
      <c r="HU15" s="26">
        <v>7.1300000000000002E-2</v>
      </c>
      <c r="HV15" s="26">
        <v>7.1499999999999994E-2</v>
      </c>
      <c r="HW15" s="26">
        <v>7.1400000000000005E-2</v>
      </c>
      <c r="HX15" s="26">
        <v>7.0999999999999994E-2</v>
      </c>
      <c r="HY15" s="26">
        <v>7.0499999999999993E-2</v>
      </c>
      <c r="HZ15" s="26">
        <v>7.0300000000000001E-2</v>
      </c>
      <c r="IA15" s="26">
        <v>7.0999999999999994E-2</v>
      </c>
      <c r="IB15" s="26">
        <v>7.0599999999999996E-2</v>
      </c>
      <c r="IC15" s="26">
        <v>6.7900000000000002E-2</v>
      </c>
      <c r="ID15" s="26">
        <v>6.9900000000000004E-2</v>
      </c>
      <c r="IE15" s="26">
        <v>6.9099999999999995E-2</v>
      </c>
      <c r="IF15" s="26">
        <v>6.9199999999999998E-2</v>
      </c>
      <c r="IG15" s="26">
        <v>6.8500000000000005E-2</v>
      </c>
      <c r="IH15" s="26">
        <v>6.83E-2</v>
      </c>
      <c r="II15" s="26">
        <v>6.93E-2</v>
      </c>
      <c r="IJ15" s="26">
        <v>6.7699999999999996E-2</v>
      </c>
      <c r="IK15" s="26">
        <v>6.6699999999999995E-2</v>
      </c>
      <c r="IL15" s="26">
        <v>6.7699999999999996E-2</v>
      </c>
      <c r="IM15" s="26">
        <v>6.7000000000000004E-2</v>
      </c>
      <c r="IN15" s="26">
        <v>6.93E-2</v>
      </c>
      <c r="IO15" s="26">
        <v>6.8099999999999994E-2</v>
      </c>
      <c r="IP15" s="26">
        <v>6.7299999999999999E-2</v>
      </c>
      <c r="IQ15" s="26">
        <v>6.8599999999999994E-2</v>
      </c>
      <c r="IR15" s="26">
        <v>6.8000000000000005E-2</v>
      </c>
      <c r="IS15" s="26">
        <v>6.6100000000000006E-2</v>
      </c>
      <c r="IT15" s="26">
        <v>6.5000000000000002E-2</v>
      </c>
      <c r="IU15" s="26">
        <v>6.6699999999999995E-2</v>
      </c>
      <c r="IV15" s="26">
        <v>6.6600000000000006E-2</v>
      </c>
      <c r="IW15" s="26">
        <v>6.5500000000000003E-2</v>
      </c>
      <c r="IX15" s="26">
        <v>6.5299999999999997E-2</v>
      </c>
      <c r="IY15" s="26">
        <v>6.6000000000000003E-2</v>
      </c>
      <c r="IZ15" s="26">
        <v>6.5600000000000006E-2</v>
      </c>
      <c r="JA15" s="26">
        <v>6.54E-2</v>
      </c>
      <c r="JB15" s="26">
        <v>6.4299999999999996E-2</v>
      </c>
      <c r="JC15" s="26">
        <v>6.5600000000000006E-2</v>
      </c>
      <c r="JD15" s="26">
        <v>6.54E-2</v>
      </c>
      <c r="JE15" s="26">
        <v>6.4500000000000002E-2</v>
      </c>
      <c r="JF15" s="26">
        <v>6.1899999999999997E-2</v>
      </c>
      <c r="JG15" s="26">
        <v>6.3399999999999998E-2</v>
      </c>
      <c r="JH15" s="26">
        <v>6.59E-2</v>
      </c>
      <c r="JI15" s="26">
        <v>6.6699999999999995E-2</v>
      </c>
      <c r="JJ15" s="26">
        <v>6.4199999999999993E-2</v>
      </c>
      <c r="JK15" s="26">
        <v>6.3500000000000001E-2</v>
      </c>
      <c r="JL15" s="26">
        <v>6.9199999999999998E-2</v>
      </c>
      <c r="JM15" s="26">
        <v>6.4899999999999999E-2</v>
      </c>
      <c r="JN15" s="26">
        <v>6.2600000000000003E-2</v>
      </c>
      <c r="JO15" s="26">
        <v>6.3899999999999998E-2</v>
      </c>
      <c r="JP15" s="26">
        <v>6.4000000000000001E-2</v>
      </c>
      <c r="JQ15" s="26">
        <v>6.6000000000000003E-2</v>
      </c>
      <c r="JR15" s="26">
        <v>6.4199999999999993E-2</v>
      </c>
      <c r="JS15" s="26">
        <v>6.3399999999999998E-2</v>
      </c>
      <c r="JT15" s="26">
        <v>6.4100000000000004E-2</v>
      </c>
      <c r="JU15" s="26">
        <v>6.3899999999999998E-2</v>
      </c>
      <c r="JV15" s="26">
        <v>6.5000000000000002E-2</v>
      </c>
      <c r="JW15" s="26">
        <v>6.2700000000000006E-2</v>
      </c>
      <c r="JX15" s="26">
        <v>5.9799999999999999E-2</v>
      </c>
      <c r="JY15" s="26">
        <v>6.25E-2</v>
      </c>
      <c r="JZ15" s="26">
        <v>6.0199999999999997E-2</v>
      </c>
      <c r="KA15" s="26">
        <v>6.2700000000000006E-2</v>
      </c>
      <c r="KB15" s="26">
        <v>6.3500000000000001E-2</v>
      </c>
      <c r="KC15" s="26">
        <v>6.4600000000000005E-2</v>
      </c>
      <c r="KD15" s="26">
        <v>6.2100000000000002E-2</v>
      </c>
      <c r="KE15" s="26">
        <v>6.1499999999999999E-2</v>
      </c>
      <c r="KF15" s="26">
        <v>6.1699999999999998E-2</v>
      </c>
      <c r="KG15" s="26">
        <v>6.4000000000000001E-2</v>
      </c>
      <c r="KH15" s="26">
        <v>6.25E-2</v>
      </c>
      <c r="KI15" s="26">
        <v>6.2199999999999998E-2</v>
      </c>
      <c r="KJ15" s="26">
        <v>6.2300000000000001E-2</v>
      </c>
      <c r="KK15" s="26">
        <v>6.2899999999999998E-2</v>
      </c>
      <c r="KL15" s="26">
        <v>6.2100000000000002E-2</v>
      </c>
      <c r="KM15" s="26">
        <v>6.1899999999999997E-2</v>
      </c>
      <c r="KN15" s="26">
        <v>6.1800000000000001E-2</v>
      </c>
      <c r="KO15" s="26">
        <v>6.3100000000000003E-2</v>
      </c>
      <c r="KP15" s="26">
        <v>6.3600000000000004E-2</v>
      </c>
      <c r="KQ15" s="26">
        <v>6.2300000000000001E-2</v>
      </c>
      <c r="KR15" s="26">
        <v>6.2100000000000002E-2</v>
      </c>
      <c r="KS15" s="26">
        <v>6.2700000000000006E-2</v>
      </c>
      <c r="KT15" s="26">
        <v>6.1600000000000002E-2</v>
      </c>
      <c r="KU15" s="26">
        <v>6.1899999999999997E-2</v>
      </c>
      <c r="KV15" s="26">
        <v>6.1600000000000002E-2</v>
      </c>
      <c r="KW15" s="26">
        <v>6.3299999999999995E-2</v>
      </c>
      <c r="KX15" s="26">
        <v>6.2100000000000002E-2</v>
      </c>
      <c r="KY15" s="26">
        <v>6.1800000000000001E-2</v>
      </c>
      <c r="KZ15" s="26">
        <v>6.4500000000000002E-2</v>
      </c>
      <c r="LA15" s="26">
        <v>6.1699999999999998E-2</v>
      </c>
      <c r="LB15" s="26">
        <v>6.1400000000000003E-2</v>
      </c>
      <c r="LC15" s="26">
        <v>6.2799999999999995E-2</v>
      </c>
      <c r="LD15" s="26">
        <v>6.1100000000000002E-2</v>
      </c>
      <c r="LE15" s="26">
        <v>6.4199999999999993E-2</v>
      </c>
      <c r="LF15" s="26">
        <v>6.2700000000000006E-2</v>
      </c>
      <c r="LG15" s="26">
        <v>6.2100000000000002E-2</v>
      </c>
      <c r="LH15" s="26">
        <v>6.2899999999999998E-2</v>
      </c>
      <c r="LI15" s="26">
        <v>6.2100000000000002E-2</v>
      </c>
      <c r="LJ15" s="26">
        <v>6.4299999999999996E-2</v>
      </c>
      <c r="LK15" s="26">
        <v>6.2600000000000003E-2</v>
      </c>
      <c r="LL15" s="26">
        <v>6.0400000000000002E-2</v>
      </c>
      <c r="LM15" s="26">
        <v>6.2199999999999998E-2</v>
      </c>
      <c r="LN15" s="26">
        <v>6.3299999999999995E-2</v>
      </c>
      <c r="LO15" s="26">
        <v>6.3100000000000003E-2</v>
      </c>
      <c r="LP15" s="26">
        <v>6.4299999999999996E-2</v>
      </c>
      <c r="LQ15" s="26">
        <v>6.2100000000000002E-2</v>
      </c>
      <c r="LR15" s="26">
        <v>6.2600000000000003E-2</v>
      </c>
      <c r="LS15" s="26">
        <v>6.3200000000000006E-2</v>
      </c>
      <c r="LT15" s="26">
        <v>6.3100000000000003E-2</v>
      </c>
      <c r="LU15" s="26">
        <v>6.1600000000000002E-2</v>
      </c>
      <c r="LV15" s="26">
        <v>6.3100000000000003E-2</v>
      </c>
      <c r="LW15" s="26">
        <v>6.2899999999999998E-2</v>
      </c>
      <c r="LX15" s="26">
        <v>6.3299999999999995E-2</v>
      </c>
      <c r="LY15" s="26">
        <v>6.4500000000000002E-2</v>
      </c>
      <c r="LZ15" s="26">
        <v>6.3100000000000003E-2</v>
      </c>
      <c r="MA15" s="26">
        <v>6.4799999999999996E-2</v>
      </c>
      <c r="MB15" s="26">
        <v>6.4899999999999999E-2</v>
      </c>
      <c r="MC15" s="26">
        <v>6.4299999999999996E-2</v>
      </c>
      <c r="MD15" s="26">
        <v>6.4199999999999993E-2</v>
      </c>
      <c r="ME15" s="26">
        <v>6.4100000000000004E-2</v>
      </c>
      <c r="MF15" s="26">
        <v>6.4899999999999999E-2</v>
      </c>
      <c r="MG15" s="26">
        <v>6.4299999999999996E-2</v>
      </c>
      <c r="MH15" s="26">
        <v>6.5299999999999997E-2</v>
      </c>
      <c r="MI15" s="26">
        <v>6.5100000000000005E-2</v>
      </c>
      <c r="MJ15" s="26">
        <v>6.4399999999999999E-2</v>
      </c>
      <c r="MK15" s="26">
        <v>6.5000000000000002E-2</v>
      </c>
      <c r="ML15" s="26">
        <v>6.4199999999999993E-2</v>
      </c>
      <c r="MM15" s="26">
        <v>6.5299999999999997E-2</v>
      </c>
      <c r="MN15" s="26">
        <v>6.3299999999999995E-2</v>
      </c>
      <c r="MO15" s="26">
        <v>6.5000000000000002E-2</v>
      </c>
      <c r="MP15" s="26">
        <v>6.8099999999999994E-2</v>
      </c>
      <c r="MQ15" s="26">
        <v>6.6400000000000001E-2</v>
      </c>
      <c r="MR15" s="26">
        <v>6.4399999999999999E-2</v>
      </c>
      <c r="MS15" s="26">
        <v>6.5600000000000006E-2</v>
      </c>
      <c r="MT15" s="26">
        <v>6.5799999999999997E-2</v>
      </c>
      <c r="MU15" s="26">
        <v>6.5000000000000002E-2</v>
      </c>
      <c r="MV15" s="26">
        <v>6.4899999999999999E-2</v>
      </c>
      <c r="MW15" s="26">
        <v>6.1800000000000001E-2</v>
      </c>
      <c r="MX15" s="26">
        <v>6.3399999999999998E-2</v>
      </c>
      <c r="MY15" s="26">
        <v>6.3E-2</v>
      </c>
      <c r="MZ15" s="26">
        <v>6.4199999999999993E-2</v>
      </c>
      <c r="NA15" s="26">
        <v>6.3799999999999996E-2</v>
      </c>
      <c r="NB15" s="26">
        <v>6.1499999999999999E-2</v>
      </c>
      <c r="NC15" s="26">
        <v>6.5699999999999995E-2</v>
      </c>
      <c r="ND15" s="26">
        <v>6.4600000000000005E-2</v>
      </c>
      <c r="NE15" s="26">
        <v>6.4799999999999996E-2</v>
      </c>
      <c r="NF15" s="26">
        <v>6.4699999999999994E-2</v>
      </c>
      <c r="NG15" s="26">
        <v>6.3899999999999998E-2</v>
      </c>
      <c r="NH15" s="26">
        <v>6.3799999999999996E-2</v>
      </c>
      <c r="NI15" s="26">
        <v>6.4100000000000004E-2</v>
      </c>
      <c r="NJ15" s="26">
        <v>6.4199999999999993E-2</v>
      </c>
      <c r="NK15" s="26">
        <v>6.4600000000000005E-2</v>
      </c>
      <c r="NL15" s="26">
        <v>6.3299999999999995E-2</v>
      </c>
      <c r="NM15" s="26">
        <v>6.3299999999999995E-2</v>
      </c>
      <c r="NN15" s="26">
        <v>6.3500000000000001E-2</v>
      </c>
      <c r="NO15" s="26">
        <v>6.3299999999999995E-2</v>
      </c>
      <c r="NP15" s="26">
        <v>6.2100000000000002E-2</v>
      </c>
      <c r="NQ15" s="26">
        <v>6.2300000000000001E-2</v>
      </c>
      <c r="NR15" s="26">
        <v>6.3399999999999998E-2</v>
      </c>
      <c r="NS15" s="26">
        <v>6.3399999999999998E-2</v>
      </c>
      <c r="NT15" s="26">
        <v>6.4699999999999994E-2</v>
      </c>
      <c r="NU15" s="26">
        <v>6.5100000000000005E-2</v>
      </c>
      <c r="NV15" s="26">
        <v>6.3600000000000004E-2</v>
      </c>
      <c r="NW15" s="26">
        <v>6.1899999999999997E-2</v>
      </c>
      <c r="NX15" s="26">
        <v>6.0999999999999999E-2</v>
      </c>
      <c r="NY15" s="26">
        <v>6.1600000000000002E-2</v>
      </c>
      <c r="NZ15" s="26">
        <v>6.3100000000000003E-2</v>
      </c>
      <c r="OA15" s="26">
        <v>5.74E-2</v>
      </c>
      <c r="OB15" s="26">
        <v>6.0900000000000003E-2</v>
      </c>
      <c r="OC15" s="26">
        <v>6.3700000000000007E-2</v>
      </c>
      <c r="OD15" s="26">
        <v>5.8599999999999999E-2</v>
      </c>
      <c r="OE15" s="26">
        <v>6.3E-2</v>
      </c>
      <c r="OF15" s="26">
        <v>6.0900000000000003E-2</v>
      </c>
      <c r="OG15" s="26">
        <v>6.0100000000000001E-2</v>
      </c>
      <c r="OH15" s="26">
        <v>6.3600000000000004E-2</v>
      </c>
      <c r="OI15" s="26">
        <v>6.2399999999999997E-2</v>
      </c>
      <c r="OJ15" s="26">
        <v>6.7900000000000002E-2</v>
      </c>
      <c r="OK15" s="26">
        <v>6.2E-2</v>
      </c>
      <c r="OL15" s="26">
        <v>6.1400000000000003E-2</v>
      </c>
    </row>
    <row r="16" spans="1:402" x14ac:dyDescent="0.2">
      <c r="A16" s="25" t="s">
        <v>22</v>
      </c>
      <c r="B16" s="26">
        <v>2.0308999999999999</v>
      </c>
      <c r="C16" s="26">
        <v>1.9698</v>
      </c>
      <c r="D16" s="26">
        <v>1.9000999999999999</v>
      </c>
      <c r="E16" s="26">
        <v>1.8525</v>
      </c>
      <c r="F16" s="26">
        <v>1.8160000000000001</v>
      </c>
      <c r="G16" s="26">
        <v>1.7698</v>
      </c>
      <c r="H16" s="26">
        <v>1.7229000000000001</v>
      </c>
      <c r="I16" s="26">
        <v>1.68</v>
      </c>
      <c r="J16" s="26">
        <v>1.6358999999999999</v>
      </c>
      <c r="K16" s="26">
        <v>1.5863</v>
      </c>
      <c r="L16" s="26">
        <v>1.5451999999999999</v>
      </c>
      <c r="M16" s="26">
        <v>1.5038</v>
      </c>
      <c r="N16" s="26">
        <v>1.468</v>
      </c>
      <c r="O16" s="26">
        <v>1.4296</v>
      </c>
      <c r="P16" s="26">
        <v>1.3918999999999999</v>
      </c>
      <c r="Q16" s="26">
        <v>1.3503000000000001</v>
      </c>
      <c r="R16" s="26">
        <v>1.3092999999999999</v>
      </c>
      <c r="S16" s="26">
        <v>1.2721</v>
      </c>
      <c r="T16" s="26">
        <v>1.2417</v>
      </c>
      <c r="U16" s="26">
        <v>1.208</v>
      </c>
      <c r="V16" s="26">
        <v>1.1767000000000001</v>
      </c>
      <c r="W16" s="26">
        <v>1.1472</v>
      </c>
      <c r="X16" s="26">
        <v>1.1189</v>
      </c>
      <c r="Y16" s="26">
        <v>1.0949</v>
      </c>
      <c r="Z16" s="26">
        <v>1.0720000000000001</v>
      </c>
      <c r="AA16" s="26">
        <v>1.0458000000000001</v>
      </c>
      <c r="AB16" s="26">
        <v>1.0219</v>
      </c>
      <c r="AC16" s="26">
        <v>0.99550000000000005</v>
      </c>
      <c r="AD16" s="26">
        <v>0.96850000000000003</v>
      </c>
      <c r="AE16" s="26">
        <v>0.94850000000000001</v>
      </c>
      <c r="AF16" s="26">
        <v>0.92530000000000001</v>
      </c>
      <c r="AG16" s="26">
        <v>0.90149999999999997</v>
      </c>
      <c r="AH16" s="26">
        <v>0.88460000000000005</v>
      </c>
      <c r="AI16" s="26">
        <v>0.86899999999999999</v>
      </c>
      <c r="AJ16" s="26">
        <v>0.8478</v>
      </c>
      <c r="AK16" s="26">
        <v>0.82369999999999999</v>
      </c>
      <c r="AL16" s="26">
        <v>0.8095</v>
      </c>
      <c r="AM16" s="26">
        <v>0.79500000000000004</v>
      </c>
      <c r="AN16" s="26">
        <v>0.78200000000000003</v>
      </c>
      <c r="AO16" s="26">
        <v>0.76549999999999996</v>
      </c>
      <c r="AP16" s="26">
        <v>0.75019999999999998</v>
      </c>
      <c r="AQ16" s="26">
        <v>0.73899999999999999</v>
      </c>
      <c r="AR16" s="26">
        <v>0.72870000000000001</v>
      </c>
      <c r="AS16" s="26">
        <v>0.71679999999999999</v>
      </c>
      <c r="AT16" s="26">
        <v>0.70530000000000004</v>
      </c>
      <c r="AU16" s="26">
        <v>0.69430000000000003</v>
      </c>
      <c r="AV16" s="26">
        <v>0.68269999999999997</v>
      </c>
      <c r="AW16" s="26">
        <v>0.67200000000000004</v>
      </c>
      <c r="AX16" s="26">
        <v>0.66390000000000005</v>
      </c>
      <c r="AY16" s="26">
        <v>0.65620000000000001</v>
      </c>
      <c r="AZ16" s="26">
        <v>0.64810000000000001</v>
      </c>
      <c r="BA16" s="26">
        <v>0.63839999999999997</v>
      </c>
      <c r="BB16" s="26">
        <v>0.63</v>
      </c>
      <c r="BC16" s="26">
        <v>0.62250000000000005</v>
      </c>
      <c r="BD16" s="26">
        <v>0.61539999999999995</v>
      </c>
      <c r="BE16" s="26">
        <v>0.60709999999999997</v>
      </c>
      <c r="BF16" s="26">
        <v>0.60050000000000003</v>
      </c>
      <c r="BG16" s="26">
        <v>0.59309999999999996</v>
      </c>
      <c r="BH16" s="26">
        <v>0.58620000000000005</v>
      </c>
      <c r="BI16" s="26">
        <v>0.57969999999999999</v>
      </c>
      <c r="BJ16" s="26">
        <v>0.57620000000000005</v>
      </c>
      <c r="BK16" s="26">
        <v>0.57050000000000001</v>
      </c>
      <c r="BL16" s="26">
        <v>0.56630000000000003</v>
      </c>
      <c r="BM16" s="26">
        <v>0.55979999999999996</v>
      </c>
      <c r="BN16" s="26">
        <v>0.55469999999999997</v>
      </c>
      <c r="BO16" s="26">
        <v>0.54990000000000006</v>
      </c>
      <c r="BP16" s="26">
        <v>0.54520000000000002</v>
      </c>
      <c r="BQ16" s="26">
        <v>0.53959999999999997</v>
      </c>
      <c r="BR16" s="26">
        <v>0.53400000000000003</v>
      </c>
      <c r="BS16" s="26">
        <v>0.52849999999999997</v>
      </c>
      <c r="BT16" s="26">
        <v>0.52539999999999998</v>
      </c>
      <c r="BU16" s="26">
        <v>0.5212</v>
      </c>
      <c r="BV16" s="26">
        <v>0.51790000000000003</v>
      </c>
      <c r="BW16" s="26">
        <v>0.51290000000000002</v>
      </c>
      <c r="BX16" s="26">
        <v>0.50860000000000005</v>
      </c>
      <c r="BY16" s="26">
        <v>0.50490000000000002</v>
      </c>
      <c r="BZ16" s="26">
        <v>0.49959999999999999</v>
      </c>
      <c r="CA16" s="26">
        <v>0.49659999999999999</v>
      </c>
      <c r="CB16" s="26">
        <v>0.49380000000000002</v>
      </c>
      <c r="CC16" s="26">
        <v>0.48680000000000001</v>
      </c>
      <c r="CD16" s="26">
        <v>0.48270000000000002</v>
      </c>
      <c r="CE16" s="26">
        <v>0.47849999999999998</v>
      </c>
      <c r="CF16" s="26">
        <v>0.47749999999999998</v>
      </c>
      <c r="CG16" s="26">
        <v>0.47420000000000001</v>
      </c>
      <c r="CH16" s="26">
        <v>0.47060000000000002</v>
      </c>
      <c r="CI16" s="26">
        <v>0.46850000000000003</v>
      </c>
      <c r="CJ16" s="26">
        <v>0.4657</v>
      </c>
      <c r="CK16" s="26">
        <v>0.46339999999999998</v>
      </c>
      <c r="CL16" s="26">
        <v>0.46089999999999998</v>
      </c>
      <c r="CM16" s="26">
        <v>0.45469999999999999</v>
      </c>
      <c r="CN16" s="26">
        <v>0.45190000000000002</v>
      </c>
      <c r="CO16" s="26">
        <v>0.44979999999999998</v>
      </c>
      <c r="CP16" s="26">
        <v>0.44629999999999997</v>
      </c>
      <c r="CQ16" s="26">
        <v>0.44119999999999998</v>
      </c>
      <c r="CR16" s="26">
        <v>0.43819999999999998</v>
      </c>
      <c r="CS16" s="26">
        <v>0.435</v>
      </c>
      <c r="CT16" s="26">
        <v>0.43099999999999999</v>
      </c>
      <c r="CU16" s="26">
        <v>0.42759999999999998</v>
      </c>
      <c r="CV16" s="26">
        <v>0.42209999999999998</v>
      </c>
      <c r="CW16" s="26">
        <v>0.41949999999999998</v>
      </c>
      <c r="CX16" s="26">
        <v>0.41499999999999998</v>
      </c>
      <c r="CY16" s="26">
        <v>0.41149999999999998</v>
      </c>
      <c r="CZ16" s="26">
        <v>0.40720000000000001</v>
      </c>
      <c r="DA16" s="26">
        <v>0.40329999999999999</v>
      </c>
      <c r="DB16" s="26">
        <v>0.39939999999999998</v>
      </c>
      <c r="DC16" s="26">
        <v>0.39560000000000001</v>
      </c>
      <c r="DD16" s="26">
        <v>0.39300000000000002</v>
      </c>
      <c r="DE16" s="26">
        <v>0.38690000000000002</v>
      </c>
      <c r="DF16" s="26">
        <v>0.3841</v>
      </c>
      <c r="DG16" s="26">
        <v>0.37930000000000003</v>
      </c>
      <c r="DH16" s="26">
        <v>0.37530000000000002</v>
      </c>
      <c r="DI16" s="26">
        <v>0.37009999999999998</v>
      </c>
      <c r="DJ16" s="26">
        <v>0.36709999999999998</v>
      </c>
      <c r="DK16" s="26">
        <v>0.3639</v>
      </c>
      <c r="DL16" s="26">
        <v>0.35809999999999997</v>
      </c>
      <c r="DM16" s="26">
        <v>0.35410000000000003</v>
      </c>
      <c r="DN16" s="26">
        <v>0.35</v>
      </c>
      <c r="DO16" s="26">
        <v>0.34589999999999999</v>
      </c>
      <c r="DP16" s="26">
        <v>0.34029999999999999</v>
      </c>
      <c r="DQ16" s="26">
        <v>0.33529999999999999</v>
      </c>
      <c r="DR16" s="26">
        <v>0.33429999999999999</v>
      </c>
      <c r="DS16" s="26">
        <v>0.3281</v>
      </c>
      <c r="DT16" s="26">
        <v>0.32190000000000002</v>
      </c>
      <c r="DU16" s="26">
        <v>0.31869999999999998</v>
      </c>
      <c r="DV16" s="26">
        <v>0.31359999999999999</v>
      </c>
      <c r="DW16" s="26">
        <v>0.30730000000000002</v>
      </c>
      <c r="DX16" s="26">
        <v>0.3029</v>
      </c>
      <c r="DY16" s="26">
        <v>0.30070000000000002</v>
      </c>
      <c r="DZ16" s="26">
        <v>0.29620000000000002</v>
      </c>
      <c r="EA16" s="26">
        <v>0.2918</v>
      </c>
      <c r="EB16" s="26">
        <v>0.2863</v>
      </c>
      <c r="EC16" s="26">
        <v>0.2833</v>
      </c>
      <c r="ED16" s="26">
        <v>0.27889999999999998</v>
      </c>
      <c r="EE16" s="26">
        <v>0.27289999999999998</v>
      </c>
      <c r="EF16" s="26">
        <v>0.2671</v>
      </c>
      <c r="EG16" s="26">
        <v>0.26290000000000002</v>
      </c>
      <c r="EH16" s="26">
        <v>0.25879999999999997</v>
      </c>
      <c r="EI16" s="26">
        <v>0.25309999999999999</v>
      </c>
      <c r="EJ16" s="26">
        <v>0.24759999999999999</v>
      </c>
      <c r="EK16" s="26">
        <v>0.24179999999999999</v>
      </c>
      <c r="EL16" s="26">
        <v>0.23769999999999999</v>
      </c>
      <c r="EM16" s="26">
        <v>0.2326</v>
      </c>
      <c r="EN16" s="26">
        <v>0.2276</v>
      </c>
      <c r="EO16" s="26">
        <v>0.22409999999999999</v>
      </c>
      <c r="EP16" s="26">
        <v>0.21909999999999999</v>
      </c>
      <c r="EQ16" s="26">
        <v>0.2145</v>
      </c>
      <c r="ER16" s="26">
        <v>0.2089</v>
      </c>
      <c r="ES16" s="26">
        <v>0.2041</v>
      </c>
      <c r="ET16" s="26">
        <v>0.19839999999999999</v>
      </c>
      <c r="EU16" s="26">
        <v>0.1943</v>
      </c>
      <c r="EV16" s="26">
        <v>0.1888</v>
      </c>
      <c r="EW16" s="26">
        <v>0.1857</v>
      </c>
      <c r="EX16" s="26">
        <v>0.18010000000000001</v>
      </c>
      <c r="EY16" s="26">
        <v>0.17419999999999999</v>
      </c>
      <c r="EZ16" s="26">
        <v>0.17069999999999999</v>
      </c>
      <c r="FA16" s="26">
        <v>0.16819999999999999</v>
      </c>
      <c r="FB16" s="26">
        <v>0.1641</v>
      </c>
      <c r="FC16" s="26">
        <v>0.15770000000000001</v>
      </c>
      <c r="FD16" s="26">
        <v>0.1525</v>
      </c>
      <c r="FE16" s="26">
        <v>0.14910000000000001</v>
      </c>
      <c r="FF16" s="26">
        <v>0.14660000000000001</v>
      </c>
      <c r="FG16" s="26">
        <v>0.14149999999999999</v>
      </c>
      <c r="FH16" s="26">
        <v>0.13650000000000001</v>
      </c>
      <c r="FI16" s="26">
        <v>0.1343</v>
      </c>
      <c r="FJ16" s="26">
        <v>0.13270000000000001</v>
      </c>
      <c r="FK16" s="26">
        <v>0.12740000000000001</v>
      </c>
      <c r="FL16" s="26">
        <v>0.124</v>
      </c>
      <c r="FM16" s="26">
        <v>0.1226</v>
      </c>
      <c r="FN16" s="26">
        <v>0.1195</v>
      </c>
      <c r="FO16" s="26">
        <v>0.1162</v>
      </c>
      <c r="FP16" s="26">
        <v>0.1116</v>
      </c>
      <c r="FQ16" s="26">
        <v>0.1114</v>
      </c>
      <c r="FR16" s="26">
        <v>0.1081</v>
      </c>
      <c r="FS16" s="26">
        <v>0.1052</v>
      </c>
      <c r="FT16" s="26">
        <v>0.1023</v>
      </c>
      <c r="FU16" s="26">
        <v>0.10150000000000001</v>
      </c>
      <c r="FV16" s="26">
        <v>9.9000000000000005E-2</v>
      </c>
      <c r="FW16" s="26">
        <v>9.7799999999999998E-2</v>
      </c>
      <c r="FX16" s="26">
        <v>9.5699999999999993E-2</v>
      </c>
      <c r="FY16" s="26">
        <v>9.35E-2</v>
      </c>
      <c r="FZ16" s="26">
        <v>9.1200000000000003E-2</v>
      </c>
      <c r="GA16" s="26">
        <v>8.9700000000000002E-2</v>
      </c>
      <c r="GB16" s="26">
        <v>8.8099999999999998E-2</v>
      </c>
      <c r="GC16" s="26">
        <v>8.6499999999999994E-2</v>
      </c>
      <c r="GD16" s="26">
        <v>8.3599999999999994E-2</v>
      </c>
      <c r="GE16" s="26">
        <v>8.3400000000000002E-2</v>
      </c>
      <c r="GF16" s="26">
        <v>8.2199999999999995E-2</v>
      </c>
      <c r="GG16" s="26">
        <v>7.9600000000000004E-2</v>
      </c>
      <c r="GH16" s="26">
        <v>7.7600000000000002E-2</v>
      </c>
      <c r="GI16" s="26">
        <v>7.6999999999999999E-2</v>
      </c>
      <c r="GJ16" s="26">
        <v>7.7899999999999997E-2</v>
      </c>
      <c r="GK16" s="26">
        <v>7.9200000000000007E-2</v>
      </c>
      <c r="GL16" s="26">
        <v>7.3999999999999996E-2</v>
      </c>
      <c r="GM16" s="26">
        <v>7.1800000000000003E-2</v>
      </c>
      <c r="GN16" s="26">
        <v>7.0400000000000004E-2</v>
      </c>
      <c r="GO16" s="26">
        <v>7.1599999999999997E-2</v>
      </c>
      <c r="GP16" s="26">
        <v>7.0800000000000002E-2</v>
      </c>
      <c r="GQ16" s="26">
        <v>6.9000000000000006E-2</v>
      </c>
      <c r="GR16" s="26">
        <v>6.8500000000000005E-2</v>
      </c>
      <c r="GS16" s="26">
        <v>6.8400000000000002E-2</v>
      </c>
      <c r="GT16" s="26">
        <v>6.6699999999999995E-2</v>
      </c>
      <c r="GU16" s="26">
        <v>6.5799999999999997E-2</v>
      </c>
      <c r="GV16" s="26">
        <v>6.5699999999999995E-2</v>
      </c>
      <c r="GW16" s="26">
        <v>6.3500000000000001E-2</v>
      </c>
      <c r="GX16" s="26">
        <v>6.2899999999999998E-2</v>
      </c>
      <c r="GY16" s="26">
        <v>6.2199999999999998E-2</v>
      </c>
      <c r="GZ16" s="26">
        <v>6.2300000000000001E-2</v>
      </c>
      <c r="HA16" s="26">
        <v>6.2199999999999998E-2</v>
      </c>
      <c r="HB16" s="26">
        <v>6.0100000000000001E-2</v>
      </c>
      <c r="HC16" s="26">
        <v>6.0499999999999998E-2</v>
      </c>
      <c r="HD16" s="26">
        <v>6.0999999999999999E-2</v>
      </c>
      <c r="HE16" s="26">
        <v>6.1199999999999997E-2</v>
      </c>
      <c r="HF16" s="26">
        <v>5.8400000000000001E-2</v>
      </c>
      <c r="HG16" s="26">
        <v>5.8500000000000003E-2</v>
      </c>
      <c r="HH16" s="26">
        <v>5.8999999999999997E-2</v>
      </c>
      <c r="HI16" s="26">
        <v>5.8299999999999998E-2</v>
      </c>
      <c r="HJ16" s="26">
        <v>5.74E-2</v>
      </c>
      <c r="HK16" s="26">
        <v>5.7799999999999997E-2</v>
      </c>
      <c r="HL16" s="26">
        <v>5.5100000000000003E-2</v>
      </c>
      <c r="HM16" s="26">
        <v>5.4699999999999999E-2</v>
      </c>
      <c r="HN16" s="26">
        <v>5.5100000000000003E-2</v>
      </c>
      <c r="HO16" s="26">
        <v>5.5500000000000001E-2</v>
      </c>
      <c r="HP16" s="26">
        <v>5.5899999999999998E-2</v>
      </c>
      <c r="HQ16" s="26">
        <v>5.3900000000000003E-2</v>
      </c>
      <c r="HR16" s="26">
        <v>5.5199999999999999E-2</v>
      </c>
      <c r="HS16" s="26">
        <v>5.45E-2</v>
      </c>
      <c r="HT16" s="26">
        <v>5.4600000000000003E-2</v>
      </c>
      <c r="HU16" s="26">
        <v>5.3699999999999998E-2</v>
      </c>
      <c r="HV16" s="26">
        <v>5.33E-2</v>
      </c>
      <c r="HW16" s="26">
        <v>5.2999999999999999E-2</v>
      </c>
      <c r="HX16" s="26">
        <v>5.2999999999999999E-2</v>
      </c>
      <c r="HY16" s="26">
        <v>5.2900000000000003E-2</v>
      </c>
      <c r="HZ16" s="26">
        <v>5.1799999999999999E-2</v>
      </c>
      <c r="IA16" s="26">
        <v>5.2699999999999997E-2</v>
      </c>
      <c r="IB16" s="26">
        <v>5.33E-2</v>
      </c>
      <c r="IC16" s="26">
        <v>5.04E-2</v>
      </c>
      <c r="ID16" s="26">
        <v>5.21E-2</v>
      </c>
      <c r="IE16" s="26">
        <v>5.1999999999999998E-2</v>
      </c>
      <c r="IF16" s="26">
        <v>5.1299999999999998E-2</v>
      </c>
      <c r="IG16" s="26">
        <v>5.3199999999999997E-2</v>
      </c>
      <c r="IH16" s="26">
        <v>5.2200000000000003E-2</v>
      </c>
      <c r="II16" s="26">
        <v>5.2499999999999998E-2</v>
      </c>
      <c r="IJ16" s="26">
        <v>5.21E-2</v>
      </c>
      <c r="IK16" s="26">
        <v>5.0599999999999999E-2</v>
      </c>
      <c r="IL16" s="26">
        <v>5.0900000000000001E-2</v>
      </c>
      <c r="IM16" s="26">
        <v>5.11E-2</v>
      </c>
      <c r="IN16" s="26">
        <v>5.0999999999999997E-2</v>
      </c>
      <c r="IO16" s="26">
        <v>5.1799999999999999E-2</v>
      </c>
      <c r="IP16" s="26">
        <v>5.0900000000000001E-2</v>
      </c>
      <c r="IQ16" s="26">
        <v>0.05</v>
      </c>
      <c r="IR16" s="26">
        <v>5.0200000000000002E-2</v>
      </c>
      <c r="IS16" s="26">
        <v>4.99E-2</v>
      </c>
      <c r="IT16" s="26">
        <v>4.9799999999999997E-2</v>
      </c>
      <c r="IU16" s="26">
        <v>5.0599999999999999E-2</v>
      </c>
      <c r="IV16" s="26">
        <v>4.9599999999999998E-2</v>
      </c>
      <c r="IW16" s="26">
        <v>4.9599999999999998E-2</v>
      </c>
      <c r="IX16" s="26">
        <v>4.8000000000000001E-2</v>
      </c>
      <c r="IY16" s="26">
        <v>4.9099999999999998E-2</v>
      </c>
      <c r="IZ16" s="26">
        <v>4.9700000000000001E-2</v>
      </c>
      <c r="JA16" s="26">
        <v>4.99E-2</v>
      </c>
      <c r="JB16" s="26">
        <v>4.9500000000000002E-2</v>
      </c>
      <c r="JC16" s="26">
        <v>4.8800000000000003E-2</v>
      </c>
      <c r="JD16" s="26">
        <v>5.0799999999999998E-2</v>
      </c>
      <c r="JE16" s="26">
        <v>4.8599999999999997E-2</v>
      </c>
      <c r="JF16" s="26">
        <v>4.8300000000000003E-2</v>
      </c>
      <c r="JG16" s="26">
        <v>4.82E-2</v>
      </c>
      <c r="JH16" s="26">
        <v>4.8399999999999999E-2</v>
      </c>
      <c r="JI16" s="26">
        <v>4.9399999999999999E-2</v>
      </c>
      <c r="JJ16" s="26">
        <v>4.9200000000000001E-2</v>
      </c>
      <c r="JK16" s="26">
        <v>4.8399999999999999E-2</v>
      </c>
      <c r="JL16" s="26">
        <v>5.0599999999999999E-2</v>
      </c>
      <c r="JM16" s="26">
        <v>4.8000000000000001E-2</v>
      </c>
      <c r="JN16" s="26">
        <v>4.5900000000000003E-2</v>
      </c>
      <c r="JO16" s="26">
        <v>4.87E-2</v>
      </c>
      <c r="JP16" s="26">
        <v>4.6899999999999997E-2</v>
      </c>
      <c r="JQ16" s="26">
        <v>4.7800000000000002E-2</v>
      </c>
      <c r="JR16" s="26">
        <v>4.7899999999999998E-2</v>
      </c>
      <c r="JS16" s="26">
        <v>4.8500000000000001E-2</v>
      </c>
      <c r="JT16" s="26">
        <v>4.87E-2</v>
      </c>
      <c r="JU16" s="26">
        <v>4.65E-2</v>
      </c>
      <c r="JV16" s="26">
        <v>4.6800000000000001E-2</v>
      </c>
      <c r="JW16" s="26">
        <v>4.7399999999999998E-2</v>
      </c>
      <c r="JX16" s="26">
        <v>4.5499999999999999E-2</v>
      </c>
      <c r="JY16" s="26">
        <v>4.58E-2</v>
      </c>
      <c r="JZ16" s="26">
        <v>4.5100000000000001E-2</v>
      </c>
      <c r="KA16" s="26">
        <v>4.8399999999999999E-2</v>
      </c>
      <c r="KB16" s="26">
        <v>4.82E-2</v>
      </c>
      <c r="KC16" s="26">
        <v>4.2999999999999997E-2</v>
      </c>
      <c r="KD16" s="26">
        <v>4.6399999999999997E-2</v>
      </c>
      <c r="KE16" s="26">
        <v>4.7800000000000002E-2</v>
      </c>
      <c r="KF16" s="26">
        <v>4.7500000000000001E-2</v>
      </c>
      <c r="KG16" s="26">
        <v>4.6300000000000001E-2</v>
      </c>
      <c r="KH16" s="26">
        <v>4.6199999999999998E-2</v>
      </c>
      <c r="KI16" s="26">
        <v>4.6600000000000003E-2</v>
      </c>
      <c r="KJ16" s="26">
        <v>4.7800000000000002E-2</v>
      </c>
      <c r="KK16" s="26">
        <v>4.6600000000000003E-2</v>
      </c>
      <c r="KL16" s="26">
        <v>4.4400000000000002E-2</v>
      </c>
      <c r="KM16" s="26">
        <v>4.7699999999999999E-2</v>
      </c>
      <c r="KN16" s="26">
        <v>4.7300000000000002E-2</v>
      </c>
      <c r="KO16" s="26">
        <v>4.6300000000000001E-2</v>
      </c>
      <c r="KP16" s="26">
        <v>4.6899999999999997E-2</v>
      </c>
      <c r="KQ16" s="26">
        <v>4.6600000000000003E-2</v>
      </c>
      <c r="KR16" s="26">
        <v>4.6600000000000003E-2</v>
      </c>
      <c r="KS16" s="26">
        <v>4.8300000000000003E-2</v>
      </c>
      <c r="KT16" s="26">
        <v>4.6699999999999998E-2</v>
      </c>
      <c r="KU16" s="26">
        <v>4.7399999999999998E-2</v>
      </c>
      <c r="KV16" s="26">
        <v>4.5100000000000001E-2</v>
      </c>
      <c r="KW16" s="26">
        <v>4.7899999999999998E-2</v>
      </c>
      <c r="KX16" s="26">
        <v>4.8099999999999997E-2</v>
      </c>
      <c r="KY16" s="26">
        <v>4.6100000000000002E-2</v>
      </c>
      <c r="KZ16" s="26">
        <v>4.7699999999999999E-2</v>
      </c>
      <c r="LA16" s="26">
        <v>4.8599999999999997E-2</v>
      </c>
      <c r="LB16" s="26">
        <v>4.6399999999999997E-2</v>
      </c>
      <c r="LC16" s="26">
        <v>4.8300000000000003E-2</v>
      </c>
      <c r="LD16" s="26">
        <v>4.9700000000000001E-2</v>
      </c>
      <c r="LE16" s="26">
        <v>5.0500000000000003E-2</v>
      </c>
      <c r="LF16" s="26">
        <v>4.9099999999999998E-2</v>
      </c>
      <c r="LG16" s="26">
        <v>4.8500000000000001E-2</v>
      </c>
      <c r="LH16" s="26">
        <v>4.9299999999999997E-2</v>
      </c>
      <c r="LI16" s="26">
        <v>4.9500000000000002E-2</v>
      </c>
      <c r="LJ16" s="26">
        <v>4.9599999999999998E-2</v>
      </c>
      <c r="LK16" s="26">
        <v>4.9500000000000002E-2</v>
      </c>
      <c r="LL16" s="26">
        <v>4.9000000000000002E-2</v>
      </c>
      <c r="LM16" s="26">
        <v>4.9799999999999997E-2</v>
      </c>
      <c r="LN16" s="26">
        <v>4.99E-2</v>
      </c>
      <c r="LO16" s="26">
        <v>4.9500000000000002E-2</v>
      </c>
      <c r="LP16" s="26">
        <v>4.9500000000000002E-2</v>
      </c>
      <c r="LQ16" s="26">
        <v>4.8300000000000003E-2</v>
      </c>
      <c r="LR16" s="26">
        <v>4.7300000000000002E-2</v>
      </c>
      <c r="LS16" s="26">
        <v>4.9799999999999997E-2</v>
      </c>
      <c r="LT16" s="26">
        <v>5.0700000000000002E-2</v>
      </c>
      <c r="LU16" s="26">
        <v>5.0200000000000002E-2</v>
      </c>
      <c r="LV16" s="26">
        <v>4.9099999999999998E-2</v>
      </c>
      <c r="LW16" s="26">
        <v>5.0299999999999997E-2</v>
      </c>
      <c r="LX16" s="26">
        <v>5.0299999999999997E-2</v>
      </c>
      <c r="LY16" s="26">
        <v>4.9799999999999997E-2</v>
      </c>
      <c r="LZ16" s="26">
        <v>4.9599999999999998E-2</v>
      </c>
      <c r="MA16" s="26">
        <v>5.0500000000000003E-2</v>
      </c>
      <c r="MB16" s="26">
        <v>5.16E-2</v>
      </c>
      <c r="MC16" s="26">
        <v>5.0999999999999997E-2</v>
      </c>
      <c r="MD16" s="26">
        <v>5.0900000000000001E-2</v>
      </c>
      <c r="ME16" s="26">
        <v>5.04E-2</v>
      </c>
      <c r="MF16" s="26">
        <v>5.2999999999999999E-2</v>
      </c>
      <c r="MG16" s="26">
        <v>5.0200000000000002E-2</v>
      </c>
      <c r="MH16" s="26">
        <v>5.0599999999999999E-2</v>
      </c>
      <c r="MI16" s="26">
        <v>5.0500000000000003E-2</v>
      </c>
      <c r="MJ16" s="26">
        <v>5.0299999999999997E-2</v>
      </c>
      <c r="MK16" s="26">
        <v>5.0099999999999999E-2</v>
      </c>
      <c r="ML16" s="26">
        <v>5.1999999999999998E-2</v>
      </c>
      <c r="MM16" s="26">
        <v>5.2600000000000001E-2</v>
      </c>
      <c r="MN16" s="26">
        <v>5.0900000000000001E-2</v>
      </c>
      <c r="MO16" s="26">
        <v>5.1299999999999998E-2</v>
      </c>
      <c r="MP16" s="26">
        <v>5.4800000000000001E-2</v>
      </c>
      <c r="MQ16" s="26">
        <v>5.2999999999999999E-2</v>
      </c>
      <c r="MR16" s="26">
        <v>5.3400000000000003E-2</v>
      </c>
      <c r="MS16" s="26">
        <v>5.0799999999999998E-2</v>
      </c>
      <c r="MT16" s="26">
        <v>5.1499999999999997E-2</v>
      </c>
      <c r="MU16" s="26">
        <v>5.28E-2</v>
      </c>
      <c r="MV16" s="26">
        <v>5.0599999999999999E-2</v>
      </c>
      <c r="MW16" s="26">
        <v>4.9599999999999998E-2</v>
      </c>
      <c r="MX16" s="26">
        <v>5.0799999999999998E-2</v>
      </c>
      <c r="MY16" s="26">
        <v>5.16E-2</v>
      </c>
      <c r="MZ16" s="26">
        <v>5.0999999999999997E-2</v>
      </c>
      <c r="NA16" s="26">
        <v>5.16E-2</v>
      </c>
      <c r="NB16" s="26">
        <v>4.6600000000000003E-2</v>
      </c>
      <c r="NC16" s="26">
        <v>5.3100000000000001E-2</v>
      </c>
      <c r="ND16" s="26">
        <v>5.1499999999999997E-2</v>
      </c>
      <c r="NE16" s="26">
        <v>5.1700000000000003E-2</v>
      </c>
      <c r="NF16" s="26">
        <v>5.0700000000000002E-2</v>
      </c>
      <c r="NG16" s="26">
        <v>4.99E-2</v>
      </c>
      <c r="NH16" s="26">
        <v>5.0500000000000003E-2</v>
      </c>
      <c r="NI16" s="26">
        <v>5.1799999999999999E-2</v>
      </c>
      <c r="NJ16" s="26">
        <v>4.53E-2</v>
      </c>
      <c r="NK16" s="26">
        <v>5.1200000000000002E-2</v>
      </c>
      <c r="NL16" s="26">
        <v>5.2699999999999997E-2</v>
      </c>
      <c r="NM16" s="26">
        <v>5.0299999999999997E-2</v>
      </c>
      <c r="NN16" s="26">
        <v>4.4699999999999997E-2</v>
      </c>
      <c r="NO16" s="26">
        <v>5.04E-2</v>
      </c>
      <c r="NP16" s="26">
        <v>4.9700000000000001E-2</v>
      </c>
      <c r="NQ16" s="26">
        <v>4.9200000000000001E-2</v>
      </c>
      <c r="NR16" s="26">
        <v>4.9399999999999999E-2</v>
      </c>
      <c r="NS16" s="26">
        <v>4.9700000000000001E-2</v>
      </c>
      <c r="NT16" s="26">
        <v>4.8599999999999997E-2</v>
      </c>
      <c r="NU16" s="26">
        <v>4.8399999999999999E-2</v>
      </c>
      <c r="NV16" s="26">
        <v>4.9399999999999999E-2</v>
      </c>
      <c r="NW16" s="26">
        <v>4.8500000000000001E-2</v>
      </c>
      <c r="NX16" s="26">
        <v>4.9099999999999998E-2</v>
      </c>
      <c r="NY16" s="26">
        <v>5.0099999999999999E-2</v>
      </c>
      <c r="NZ16" s="26">
        <v>4.9599999999999998E-2</v>
      </c>
      <c r="OA16" s="26">
        <v>4.9200000000000001E-2</v>
      </c>
      <c r="OB16" s="26">
        <v>4.7600000000000003E-2</v>
      </c>
      <c r="OC16" s="26">
        <v>4.6300000000000001E-2</v>
      </c>
      <c r="OD16" s="26">
        <v>4.8800000000000003E-2</v>
      </c>
      <c r="OE16" s="26">
        <v>5.21E-2</v>
      </c>
      <c r="OF16" s="26">
        <v>4.9399999999999999E-2</v>
      </c>
      <c r="OG16" s="26">
        <v>4.9799999999999997E-2</v>
      </c>
      <c r="OH16" s="26">
        <v>4.9700000000000001E-2</v>
      </c>
      <c r="OI16" s="26">
        <v>5.0599999999999999E-2</v>
      </c>
      <c r="OJ16" s="26">
        <v>5.62E-2</v>
      </c>
      <c r="OK16" s="26">
        <v>4.7899999999999998E-2</v>
      </c>
      <c r="OL16" s="26">
        <v>4.9599999999999998E-2</v>
      </c>
    </row>
    <row r="17" spans="1:402" x14ac:dyDescent="0.2">
      <c r="A17" s="25" t="s">
        <v>23</v>
      </c>
      <c r="B17" s="26">
        <v>2.0891000000000002</v>
      </c>
      <c r="C17" s="26">
        <v>2.0301999999999998</v>
      </c>
      <c r="D17" s="26">
        <v>1.9672000000000001</v>
      </c>
      <c r="E17" s="26">
        <v>1.9019999999999999</v>
      </c>
      <c r="F17" s="26">
        <v>1.8715999999999999</v>
      </c>
      <c r="G17" s="26">
        <v>1.8182</v>
      </c>
      <c r="H17" s="26">
        <v>1.77</v>
      </c>
      <c r="I17" s="26">
        <v>1.7336</v>
      </c>
      <c r="J17" s="26">
        <v>1.6858</v>
      </c>
      <c r="K17" s="26">
        <v>1.6333</v>
      </c>
      <c r="L17" s="26">
        <v>1.5912999999999999</v>
      </c>
      <c r="M17" s="26">
        <v>1.5479000000000001</v>
      </c>
      <c r="N17" s="26">
        <v>1.5095000000000001</v>
      </c>
      <c r="O17" s="26">
        <v>1.4688000000000001</v>
      </c>
      <c r="P17" s="26">
        <v>1.4303999999999999</v>
      </c>
      <c r="Q17" s="26">
        <v>1.3892</v>
      </c>
      <c r="R17" s="26">
        <v>1.3442000000000001</v>
      </c>
      <c r="S17" s="26">
        <v>1.3151999999999999</v>
      </c>
      <c r="T17" s="26">
        <v>1.2735000000000001</v>
      </c>
      <c r="U17" s="26">
        <v>1.2443</v>
      </c>
      <c r="V17" s="26">
        <v>1.2125999999999999</v>
      </c>
      <c r="W17" s="26">
        <v>1.1811</v>
      </c>
      <c r="X17" s="26">
        <v>1.1496</v>
      </c>
      <c r="Y17" s="26">
        <v>1.1251</v>
      </c>
      <c r="Z17" s="26">
        <v>1.1037999999999999</v>
      </c>
      <c r="AA17" s="26">
        <v>1.0777000000000001</v>
      </c>
      <c r="AB17" s="26">
        <v>1.0507</v>
      </c>
      <c r="AC17" s="26">
        <v>1.0248999999999999</v>
      </c>
      <c r="AD17" s="26">
        <v>0.99729999999999996</v>
      </c>
      <c r="AE17" s="26">
        <v>0.97489999999999999</v>
      </c>
      <c r="AF17" s="26">
        <v>0.94940000000000002</v>
      </c>
      <c r="AG17" s="26">
        <v>0.93</v>
      </c>
      <c r="AH17" s="26">
        <v>0.90820000000000001</v>
      </c>
      <c r="AI17" s="26">
        <v>0.88990000000000002</v>
      </c>
      <c r="AJ17" s="26">
        <v>0.86860000000000004</v>
      </c>
      <c r="AK17" s="26">
        <v>0.84670000000000001</v>
      </c>
      <c r="AL17" s="26">
        <v>0.83</v>
      </c>
      <c r="AM17" s="26">
        <v>0.81469999999999998</v>
      </c>
      <c r="AN17" s="26">
        <v>0.80049999999999999</v>
      </c>
      <c r="AO17" s="26">
        <v>0.78390000000000004</v>
      </c>
      <c r="AP17" s="26">
        <v>0.76890000000000003</v>
      </c>
      <c r="AQ17" s="26">
        <v>0.75619999999999998</v>
      </c>
      <c r="AR17" s="26">
        <v>0.74490000000000001</v>
      </c>
      <c r="AS17" s="26">
        <v>0.73280000000000001</v>
      </c>
      <c r="AT17" s="26">
        <v>0.72130000000000005</v>
      </c>
      <c r="AU17" s="26">
        <v>0.70660000000000001</v>
      </c>
      <c r="AV17" s="26">
        <v>0.69610000000000005</v>
      </c>
      <c r="AW17" s="26">
        <v>0.68579999999999997</v>
      </c>
      <c r="AX17" s="26">
        <v>0.67669999999999997</v>
      </c>
      <c r="AY17" s="26">
        <v>0.66659999999999997</v>
      </c>
      <c r="AZ17" s="26">
        <v>0.65910000000000002</v>
      </c>
      <c r="BA17" s="26">
        <v>0.64859999999999995</v>
      </c>
      <c r="BB17" s="26">
        <v>0.63819999999999999</v>
      </c>
      <c r="BC17" s="26">
        <v>0.63229999999999997</v>
      </c>
      <c r="BD17" s="26">
        <v>0.62429999999999997</v>
      </c>
      <c r="BE17" s="26">
        <v>0.61439999999999995</v>
      </c>
      <c r="BF17" s="26">
        <v>0.60699999999999998</v>
      </c>
      <c r="BG17" s="26">
        <v>0.5978</v>
      </c>
      <c r="BH17" s="26">
        <v>0.59099999999999997</v>
      </c>
      <c r="BI17" s="26">
        <v>0.58509999999999995</v>
      </c>
      <c r="BJ17" s="26">
        <v>0.57830000000000004</v>
      </c>
      <c r="BK17" s="26">
        <v>0.57379999999999998</v>
      </c>
      <c r="BL17" s="26">
        <v>0.56769999999999998</v>
      </c>
      <c r="BM17" s="26">
        <v>0.56100000000000005</v>
      </c>
      <c r="BN17" s="26">
        <v>0.55549999999999999</v>
      </c>
      <c r="BO17" s="26">
        <v>0.55069999999999997</v>
      </c>
      <c r="BP17" s="26">
        <v>0.54469999999999996</v>
      </c>
      <c r="BQ17" s="26">
        <v>0.5393</v>
      </c>
      <c r="BR17" s="26">
        <v>0.53290000000000004</v>
      </c>
      <c r="BS17" s="26">
        <v>0.52790000000000004</v>
      </c>
      <c r="BT17" s="26">
        <v>0.52400000000000002</v>
      </c>
      <c r="BU17" s="26">
        <v>0.51910000000000001</v>
      </c>
      <c r="BV17" s="26">
        <v>0.5151</v>
      </c>
      <c r="BW17" s="26">
        <v>0.50900000000000001</v>
      </c>
      <c r="BX17" s="26">
        <v>0.50390000000000001</v>
      </c>
      <c r="BY17" s="26">
        <v>0.4995</v>
      </c>
      <c r="BZ17" s="26">
        <v>0.49359999999999998</v>
      </c>
      <c r="CA17" s="26">
        <v>0.49059999999999998</v>
      </c>
      <c r="CB17" s="26">
        <v>0.48759999999999998</v>
      </c>
      <c r="CC17" s="26">
        <v>0.4798</v>
      </c>
      <c r="CD17" s="26">
        <v>0.47499999999999998</v>
      </c>
      <c r="CE17" s="26">
        <v>0.4703</v>
      </c>
      <c r="CF17" s="26">
        <v>0.46779999999999999</v>
      </c>
      <c r="CG17" s="26">
        <v>0.46400000000000002</v>
      </c>
      <c r="CH17" s="26">
        <v>0.45900000000000002</v>
      </c>
      <c r="CI17" s="26">
        <v>0.45760000000000001</v>
      </c>
      <c r="CJ17" s="26">
        <v>0.45540000000000003</v>
      </c>
      <c r="CK17" s="26">
        <v>0.45219999999999999</v>
      </c>
      <c r="CL17" s="26">
        <v>0.44879999999999998</v>
      </c>
      <c r="CM17" s="26">
        <v>0.44330000000000003</v>
      </c>
      <c r="CN17" s="26">
        <v>0.44009999999999999</v>
      </c>
      <c r="CO17" s="26">
        <v>0.43640000000000001</v>
      </c>
      <c r="CP17" s="26">
        <v>0.433</v>
      </c>
      <c r="CQ17" s="26">
        <v>0.42809999999999998</v>
      </c>
      <c r="CR17" s="26">
        <v>0.42459999999999998</v>
      </c>
      <c r="CS17" s="26">
        <v>0.42109999999999997</v>
      </c>
      <c r="CT17" s="26">
        <v>0.41749999999999998</v>
      </c>
      <c r="CU17" s="26">
        <v>0.41160000000000002</v>
      </c>
      <c r="CV17" s="26">
        <v>0.40820000000000001</v>
      </c>
      <c r="CW17" s="26">
        <v>0.40460000000000002</v>
      </c>
      <c r="CX17" s="26">
        <v>0.40089999999999998</v>
      </c>
      <c r="CY17" s="26">
        <v>0.39579999999999999</v>
      </c>
      <c r="CZ17" s="26">
        <v>0.39150000000000001</v>
      </c>
      <c r="DA17" s="26">
        <v>0.38979999999999998</v>
      </c>
      <c r="DB17" s="26">
        <v>0.38400000000000001</v>
      </c>
      <c r="DC17" s="26">
        <v>0.3785</v>
      </c>
      <c r="DD17" s="26">
        <v>0.37690000000000001</v>
      </c>
      <c r="DE17" s="26">
        <v>0.37269999999999998</v>
      </c>
      <c r="DF17" s="26">
        <v>0.3679</v>
      </c>
      <c r="DG17" s="26">
        <v>0.36209999999999998</v>
      </c>
      <c r="DH17" s="26">
        <v>0.35830000000000001</v>
      </c>
      <c r="DI17" s="26">
        <v>0.35439999999999999</v>
      </c>
      <c r="DJ17" s="26">
        <v>0.3518</v>
      </c>
      <c r="DK17" s="26">
        <v>0.34599999999999997</v>
      </c>
      <c r="DL17" s="26">
        <v>0.34160000000000001</v>
      </c>
      <c r="DM17" s="26">
        <v>0.33889999999999998</v>
      </c>
      <c r="DN17" s="26">
        <v>0.33529999999999999</v>
      </c>
      <c r="DO17" s="26">
        <v>0.32890000000000003</v>
      </c>
      <c r="DP17" s="26">
        <v>0.32500000000000001</v>
      </c>
      <c r="DQ17" s="26">
        <v>0.32269999999999999</v>
      </c>
      <c r="DR17" s="26">
        <v>0.31979999999999997</v>
      </c>
      <c r="DS17" s="26">
        <v>0.3125</v>
      </c>
      <c r="DT17" s="26">
        <v>0.3085</v>
      </c>
      <c r="DU17" s="26">
        <v>0.30549999999999999</v>
      </c>
      <c r="DV17" s="26">
        <v>0.29959999999999998</v>
      </c>
      <c r="DW17" s="26">
        <v>0.29370000000000002</v>
      </c>
      <c r="DX17" s="26">
        <v>0.2898</v>
      </c>
      <c r="DY17" s="26">
        <v>0.28760000000000002</v>
      </c>
      <c r="DZ17" s="26">
        <v>0.28249999999999997</v>
      </c>
      <c r="EA17" s="26">
        <v>0.27710000000000001</v>
      </c>
      <c r="EB17" s="26">
        <v>0.27339999999999998</v>
      </c>
      <c r="EC17" s="26">
        <v>0.27139999999999997</v>
      </c>
      <c r="ED17" s="26">
        <v>0.26840000000000003</v>
      </c>
      <c r="EE17" s="26">
        <v>0.26090000000000002</v>
      </c>
      <c r="EF17" s="26">
        <v>0.25580000000000003</v>
      </c>
      <c r="EG17" s="26">
        <v>0.25340000000000001</v>
      </c>
      <c r="EH17" s="26">
        <v>0.24809999999999999</v>
      </c>
      <c r="EI17" s="26">
        <v>0.24260000000000001</v>
      </c>
      <c r="EJ17" s="26">
        <v>0.23749999999999999</v>
      </c>
      <c r="EK17" s="26">
        <v>0.2339</v>
      </c>
      <c r="EL17" s="26">
        <v>0.2286</v>
      </c>
      <c r="EM17" s="26">
        <v>0.2233</v>
      </c>
      <c r="EN17" s="26">
        <v>0.21870000000000001</v>
      </c>
      <c r="EO17" s="26">
        <v>0.21540000000000001</v>
      </c>
      <c r="EP17" s="26">
        <v>0.21260000000000001</v>
      </c>
      <c r="EQ17" s="26">
        <v>0.20730000000000001</v>
      </c>
      <c r="ER17" s="26">
        <v>0.20300000000000001</v>
      </c>
      <c r="ES17" s="26">
        <v>0.1988</v>
      </c>
      <c r="ET17" s="26">
        <v>0.19339999999999999</v>
      </c>
      <c r="EU17" s="26">
        <v>0.1885</v>
      </c>
      <c r="EV17" s="26">
        <v>0.18429999999999999</v>
      </c>
      <c r="EW17" s="26">
        <v>0.18090000000000001</v>
      </c>
      <c r="EX17" s="26">
        <v>0.17419999999999999</v>
      </c>
      <c r="EY17" s="26">
        <v>0.17180000000000001</v>
      </c>
      <c r="EZ17" s="26">
        <v>0.16669999999999999</v>
      </c>
      <c r="FA17" s="26">
        <v>0.16400000000000001</v>
      </c>
      <c r="FB17" s="26">
        <v>0.15920000000000001</v>
      </c>
      <c r="FC17" s="26">
        <v>0.1547</v>
      </c>
      <c r="FD17" s="26">
        <v>0.15210000000000001</v>
      </c>
      <c r="FE17" s="26">
        <v>0.1477</v>
      </c>
      <c r="FF17" s="26">
        <v>0.14480000000000001</v>
      </c>
      <c r="FG17" s="26">
        <v>0.1411</v>
      </c>
      <c r="FH17" s="26">
        <v>0.13769999999999999</v>
      </c>
      <c r="FI17" s="26">
        <v>0.13370000000000001</v>
      </c>
      <c r="FJ17" s="26">
        <v>0.13120000000000001</v>
      </c>
      <c r="FK17" s="26">
        <v>0.127</v>
      </c>
      <c r="FL17" s="26">
        <v>0.1246</v>
      </c>
      <c r="FM17" s="26">
        <v>0.12130000000000001</v>
      </c>
      <c r="FN17" s="26">
        <v>0.1191</v>
      </c>
      <c r="FO17" s="26">
        <v>0.11650000000000001</v>
      </c>
      <c r="FP17" s="26">
        <v>0.1123</v>
      </c>
      <c r="FQ17" s="26">
        <v>0.1123</v>
      </c>
      <c r="FR17" s="26">
        <v>0.1075</v>
      </c>
      <c r="FS17" s="26">
        <v>0.1087</v>
      </c>
      <c r="FT17" s="26">
        <v>0.106</v>
      </c>
      <c r="FU17" s="26">
        <v>0.10349999999999999</v>
      </c>
      <c r="FV17" s="26">
        <v>0.1011</v>
      </c>
      <c r="FW17" s="26">
        <v>0.10100000000000001</v>
      </c>
      <c r="FX17" s="26">
        <v>0.1003</v>
      </c>
      <c r="FY17" s="26">
        <v>9.5299999999999996E-2</v>
      </c>
      <c r="FZ17" s="26">
        <v>9.3299999999999994E-2</v>
      </c>
      <c r="GA17" s="26">
        <v>9.2299999999999993E-2</v>
      </c>
      <c r="GB17" s="26">
        <v>9.1899999999999996E-2</v>
      </c>
      <c r="GC17" s="26">
        <v>8.9099999999999999E-2</v>
      </c>
      <c r="GD17" s="26">
        <v>8.6400000000000005E-2</v>
      </c>
      <c r="GE17" s="26">
        <v>8.5599999999999996E-2</v>
      </c>
      <c r="GF17" s="26">
        <v>8.4699999999999998E-2</v>
      </c>
      <c r="GG17" s="26">
        <v>8.2699999999999996E-2</v>
      </c>
      <c r="GH17" s="26">
        <v>8.2100000000000006E-2</v>
      </c>
      <c r="GI17" s="26">
        <v>8.0399999999999999E-2</v>
      </c>
      <c r="GJ17" s="26">
        <v>8.1799999999999998E-2</v>
      </c>
      <c r="GK17" s="26">
        <v>8.2100000000000006E-2</v>
      </c>
      <c r="GL17" s="26">
        <v>7.85E-2</v>
      </c>
      <c r="GM17" s="26">
        <v>7.5399999999999995E-2</v>
      </c>
      <c r="GN17" s="26">
        <v>7.3300000000000004E-2</v>
      </c>
      <c r="GO17" s="26">
        <v>7.51E-2</v>
      </c>
      <c r="GP17" s="26">
        <v>7.3700000000000002E-2</v>
      </c>
      <c r="GQ17" s="26">
        <v>7.17E-2</v>
      </c>
      <c r="GR17" s="26">
        <v>7.1400000000000005E-2</v>
      </c>
      <c r="GS17" s="26">
        <v>7.1800000000000003E-2</v>
      </c>
      <c r="GT17" s="26">
        <v>6.9500000000000006E-2</v>
      </c>
      <c r="GU17" s="26">
        <v>6.8199999999999997E-2</v>
      </c>
      <c r="GV17" s="26">
        <v>6.88E-2</v>
      </c>
      <c r="GW17" s="26">
        <v>6.7400000000000002E-2</v>
      </c>
      <c r="GX17" s="26">
        <v>6.7000000000000004E-2</v>
      </c>
      <c r="GY17" s="26">
        <v>6.5600000000000006E-2</v>
      </c>
      <c r="GZ17" s="26">
        <v>6.59E-2</v>
      </c>
      <c r="HA17" s="26">
        <v>6.6100000000000006E-2</v>
      </c>
      <c r="HB17" s="26">
        <v>6.1699999999999998E-2</v>
      </c>
      <c r="HC17" s="26">
        <v>6.4399999999999999E-2</v>
      </c>
      <c r="HD17" s="26">
        <v>6.4799999999999996E-2</v>
      </c>
      <c r="HE17" s="26">
        <v>6.4199999999999993E-2</v>
      </c>
      <c r="HF17" s="26">
        <v>6.2600000000000003E-2</v>
      </c>
      <c r="HG17" s="26">
        <v>6.3700000000000007E-2</v>
      </c>
      <c r="HH17" s="26">
        <v>6.3299999999999995E-2</v>
      </c>
      <c r="HI17" s="26">
        <v>6.1899999999999997E-2</v>
      </c>
      <c r="HJ17" s="26">
        <v>5.9299999999999999E-2</v>
      </c>
      <c r="HK17" s="26">
        <v>6.25E-2</v>
      </c>
      <c r="HL17" s="26">
        <v>0.06</v>
      </c>
      <c r="HM17" s="26">
        <v>5.8900000000000001E-2</v>
      </c>
      <c r="HN17" s="26">
        <v>5.8299999999999998E-2</v>
      </c>
      <c r="HO17" s="26">
        <v>6.0100000000000001E-2</v>
      </c>
      <c r="HP17" s="26">
        <v>5.9799999999999999E-2</v>
      </c>
      <c r="HQ17" s="26">
        <v>5.8900000000000001E-2</v>
      </c>
      <c r="HR17" s="26">
        <v>5.9200000000000003E-2</v>
      </c>
      <c r="HS17" s="26">
        <v>5.8700000000000002E-2</v>
      </c>
      <c r="HT17" s="26">
        <v>5.9400000000000001E-2</v>
      </c>
      <c r="HU17" s="26">
        <v>5.8000000000000003E-2</v>
      </c>
      <c r="HV17" s="26">
        <v>5.8900000000000001E-2</v>
      </c>
      <c r="HW17" s="26">
        <v>5.7000000000000002E-2</v>
      </c>
      <c r="HX17" s="26">
        <v>5.7000000000000002E-2</v>
      </c>
      <c r="HY17" s="26">
        <v>5.6599999999999998E-2</v>
      </c>
      <c r="HZ17" s="26">
        <v>5.6099999999999997E-2</v>
      </c>
      <c r="IA17" s="26">
        <v>5.7099999999999998E-2</v>
      </c>
      <c r="IB17" s="26">
        <v>5.6800000000000003E-2</v>
      </c>
      <c r="IC17" s="26">
        <v>5.6899999999999999E-2</v>
      </c>
      <c r="ID17" s="26">
        <v>5.6500000000000002E-2</v>
      </c>
      <c r="IE17" s="26">
        <v>5.6099999999999997E-2</v>
      </c>
      <c r="IF17" s="26">
        <v>5.6000000000000001E-2</v>
      </c>
      <c r="IG17" s="26">
        <v>5.5800000000000002E-2</v>
      </c>
      <c r="IH17" s="26">
        <v>5.57E-2</v>
      </c>
      <c r="II17" s="26">
        <v>5.4699999999999999E-2</v>
      </c>
      <c r="IJ17" s="26">
        <v>5.5199999999999999E-2</v>
      </c>
      <c r="IK17" s="26">
        <v>5.5399999999999998E-2</v>
      </c>
      <c r="IL17" s="26">
        <v>5.5E-2</v>
      </c>
      <c r="IM17" s="26">
        <v>5.4199999999999998E-2</v>
      </c>
      <c r="IN17" s="26">
        <v>5.4899999999999997E-2</v>
      </c>
      <c r="IO17" s="26">
        <v>5.4600000000000003E-2</v>
      </c>
      <c r="IP17" s="26">
        <v>5.3800000000000001E-2</v>
      </c>
      <c r="IQ17" s="26">
        <v>5.5599999999999997E-2</v>
      </c>
      <c r="IR17" s="26">
        <v>5.4699999999999999E-2</v>
      </c>
      <c r="IS17" s="26">
        <v>5.4100000000000002E-2</v>
      </c>
      <c r="IT17" s="26">
        <v>5.3900000000000003E-2</v>
      </c>
      <c r="IU17" s="26">
        <v>5.4100000000000002E-2</v>
      </c>
      <c r="IV17" s="26">
        <v>5.3699999999999998E-2</v>
      </c>
      <c r="IW17" s="26">
        <v>5.2699999999999997E-2</v>
      </c>
      <c r="IX17" s="26">
        <v>5.2400000000000002E-2</v>
      </c>
      <c r="IY17" s="26">
        <v>5.3100000000000001E-2</v>
      </c>
      <c r="IZ17" s="26">
        <v>5.2200000000000003E-2</v>
      </c>
      <c r="JA17" s="26">
        <v>5.3400000000000003E-2</v>
      </c>
      <c r="JB17" s="26">
        <v>5.1999999999999998E-2</v>
      </c>
      <c r="JC17" s="26">
        <v>5.1799999999999999E-2</v>
      </c>
      <c r="JD17" s="26">
        <v>5.3400000000000003E-2</v>
      </c>
      <c r="JE17" s="26">
        <v>5.3100000000000001E-2</v>
      </c>
      <c r="JF17" s="26">
        <v>5.2299999999999999E-2</v>
      </c>
      <c r="JG17" s="26">
        <v>5.3199999999999997E-2</v>
      </c>
      <c r="JH17" s="26">
        <v>5.3900000000000003E-2</v>
      </c>
      <c r="JI17" s="26">
        <v>5.5399999999999998E-2</v>
      </c>
      <c r="JJ17" s="26">
        <v>5.2999999999999999E-2</v>
      </c>
      <c r="JK17" s="26">
        <v>5.11E-2</v>
      </c>
      <c r="JL17" s="26">
        <v>5.7099999999999998E-2</v>
      </c>
      <c r="JM17" s="26">
        <v>5.16E-2</v>
      </c>
      <c r="JN17" s="26">
        <v>5.1700000000000003E-2</v>
      </c>
      <c r="JO17" s="26">
        <v>5.1400000000000001E-2</v>
      </c>
      <c r="JP17" s="26">
        <v>5.21E-2</v>
      </c>
      <c r="JQ17" s="26">
        <v>5.4800000000000001E-2</v>
      </c>
      <c r="JR17" s="26">
        <v>5.1799999999999999E-2</v>
      </c>
      <c r="JS17" s="26">
        <v>5.3100000000000001E-2</v>
      </c>
      <c r="JT17" s="26">
        <v>5.2600000000000001E-2</v>
      </c>
      <c r="JU17" s="26">
        <v>5.1400000000000001E-2</v>
      </c>
      <c r="JV17" s="26">
        <v>5.2900000000000003E-2</v>
      </c>
      <c r="JW17" s="26">
        <v>5.1900000000000002E-2</v>
      </c>
      <c r="JX17" s="26">
        <v>5.0599999999999999E-2</v>
      </c>
      <c r="JY17" s="26">
        <v>5.1400000000000001E-2</v>
      </c>
      <c r="JZ17" s="26">
        <v>5.0900000000000001E-2</v>
      </c>
      <c r="KA17" s="26">
        <v>5.1400000000000001E-2</v>
      </c>
      <c r="KB17" s="26">
        <v>5.16E-2</v>
      </c>
      <c r="KC17" s="26">
        <v>5.2400000000000002E-2</v>
      </c>
      <c r="KD17" s="26">
        <v>5.1299999999999998E-2</v>
      </c>
      <c r="KE17" s="26">
        <v>5.1299999999999998E-2</v>
      </c>
      <c r="KF17" s="26">
        <v>5.0999999999999997E-2</v>
      </c>
      <c r="KG17" s="26">
        <v>5.21E-2</v>
      </c>
      <c r="KH17" s="26">
        <v>5.1499999999999997E-2</v>
      </c>
      <c r="KI17" s="26">
        <v>5.11E-2</v>
      </c>
      <c r="KJ17" s="26">
        <v>5.0999999999999997E-2</v>
      </c>
      <c r="KK17" s="26">
        <v>5.0900000000000001E-2</v>
      </c>
      <c r="KL17" s="26">
        <v>5.04E-2</v>
      </c>
      <c r="KM17" s="26">
        <v>5.1499999999999997E-2</v>
      </c>
      <c r="KN17" s="26">
        <v>5.0700000000000002E-2</v>
      </c>
      <c r="KO17" s="26">
        <v>5.1499999999999997E-2</v>
      </c>
      <c r="KP17" s="26">
        <v>5.0900000000000001E-2</v>
      </c>
      <c r="KQ17" s="26">
        <v>5.04E-2</v>
      </c>
      <c r="KR17" s="26">
        <v>5.0099999999999999E-2</v>
      </c>
      <c r="KS17" s="26">
        <v>5.1700000000000003E-2</v>
      </c>
      <c r="KT17" s="26">
        <v>5.0700000000000002E-2</v>
      </c>
      <c r="KU17" s="26">
        <v>5.0599999999999999E-2</v>
      </c>
      <c r="KV17" s="26">
        <v>5.0299999999999997E-2</v>
      </c>
      <c r="KW17" s="26">
        <v>5.0900000000000001E-2</v>
      </c>
      <c r="KX17" s="26">
        <v>5.1499999999999997E-2</v>
      </c>
      <c r="KY17" s="26">
        <v>5.0700000000000002E-2</v>
      </c>
      <c r="KZ17" s="26">
        <v>5.2499999999999998E-2</v>
      </c>
      <c r="LA17" s="26">
        <v>5.1400000000000001E-2</v>
      </c>
      <c r="LB17" s="26">
        <v>5.0900000000000001E-2</v>
      </c>
      <c r="LC17" s="26">
        <v>5.3600000000000002E-2</v>
      </c>
      <c r="LD17" s="26">
        <v>5.4899999999999997E-2</v>
      </c>
      <c r="LE17" s="26">
        <v>5.3900000000000003E-2</v>
      </c>
      <c r="LF17" s="26">
        <v>5.3600000000000002E-2</v>
      </c>
      <c r="LG17" s="26">
        <v>5.1900000000000002E-2</v>
      </c>
      <c r="LH17" s="26">
        <v>5.3900000000000003E-2</v>
      </c>
      <c r="LI17" s="26">
        <v>5.1700000000000003E-2</v>
      </c>
      <c r="LJ17" s="26">
        <v>5.1999999999999998E-2</v>
      </c>
      <c r="LK17" s="26">
        <v>5.3499999999999999E-2</v>
      </c>
      <c r="LL17" s="26">
        <v>5.1299999999999998E-2</v>
      </c>
      <c r="LM17" s="26">
        <v>5.2400000000000002E-2</v>
      </c>
      <c r="LN17" s="26">
        <v>5.2400000000000002E-2</v>
      </c>
      <c r="LO17" s="26">
        <v>5.2499999999999998E-2</v>
      </c>
      <c r="LP17" s="26">
        <v>5.0599999999999999E-2</v>
      </c>
      <c r="LQ17" s="26">
        <v>5.04E-2</v>
      </c>
      <c r="LR17" s="26">
        <v>5.28E-2</v>
      </c>
      <c r="LS17" s="26">
        <v>5.3100000000000001E-2</v>
      </c>
      <c r="LT17" s="26">
        <v>5.1400000000000001E-2</v>
      </c>
      <c r="LU17" s="26">
        <v>4.9200000000000001E-2</v>
      </c>
      <c r="LV17" s="26">
        <v>5.2999999999999999E-2</v>
      </c>
      <c r="LW17" s="26">
        <v>5.3400000000000003E-2</v>
      </c>
      <c r="LX17" s="26">
        <v>4.7199999999999999E-2</v>
      </c>
      <c r="LY17" s="26">
        <v>5.1700000000000003E-2</v>
      </c>
      <c r="LZ17" s="26">
        <v>5.3999999999999999E-2</v>
      </c>
      <c r="MA17" s="26">
        <v>5.3400000000000003E-2</v>
      </c>
      <c r="MB17" s="26">
        <v>5.1999999999999998E-2</v>
      </c>
      <c r="MC17" s="26">
        <v>5.5300000000000002E-2</v>
      </c>
      <c r="MD17" s="26">
        <v>5.5E-2</v>
      </c>
      <c r="ME17" s="26">
        <v>5.4600000000000003E-2</v>
      </c>
      <c r="MF17" s="26">
        <v>5.4800000000000001E-2</v>
      </c>
      <c r="MG17" s="26">
        <v>5.4399999999999997E-2</v>
      </c>
      <c r="MH17" s="26">
        <v>5.5300000000000002E-2</v>
      </c>
      <c r="MI17" s="26">
        <v>5.4600000000000003E-2</v>
      </c>
      <c r="MJ17" s="26">
        <v>5.2299999999999999E-2</v>
      </c>
      <c r="MK17" s="26">
        <v>5.4100000000000002E-2</v>
      </c>
      <c r="ML17" s="26">
        <v>5.3900000000000003E-2</v>
      </c>
      <c r="MM17" s="26">
        <v>5.28E-2</v>
      </c>
      <c r="MN17" s="26">
        <v>5.2499999999999998E-2</v>
      </c>
      <c r="MO17" s="26">
        <v>5.6599999999999998E-2</v>
      </c>
      <c r="MP17" s="26">
        <v>5.7500000000000002E-2</v>
      </c>
      <c r="MQ17" s="26">
        <v>5.5100000000000003E-2</v>
      </c>
      <c r="MR17" s="26">
        <v>5.6000000000000001E-2</v>
      </c>
      <c r="MS17" s="26">
        <v>5.6399999999999999E-2</v>
      </c>
      <c r="MT17" s="26">
        <v>5.57E-2</v>
      </c>
      <c r="MU17" s="26">
        <v>5.4399999999999997E-2</v>
      </c>
      <c r="MV17" s="26">
        <v>5.4199999999999998E-2</v>
      </c>
      <c r="MW17" s="26">
        <v>5.3400000000000003E-2</v>
      </c>
      <c r="MX17" s="26">
        <v>5.4800000000000001E-2</v>
      </c>
      <c r="MY17" s="26">
        <v>5.4300000000000001E-2</v>
      </c>
      <c r="MZ17" s="26">
        <v>5.4399999999999997E-2</v>
      </c>
      <c r="NA17" s="26">
        <v>5.5500000000000001E-2</v>
      </c>
      <c r="NB17" s="26">
        <v>5.5599999999999997E-2</v>
      </c>
      <c r="NC17" s="26">
        <v>5.4399999999999997E-2</v>
      </c>
      <c r="ND17" s="26">
        <v>5.5100000000000003E-2</v>
      </c>
      <c r="NE17" s="26">
        <v>5.5800000000000002E-2</v>
      </c>
      <c r="NF17" s="26">
        <v>5.5E-2</v>
      </c>
      <c r="NG17" s="26">
        <v>5.4699999999999999E-2</v>
      </c>
      <c r="NH17" s="26">
        <v>5.4300000000000001E-2</v>
      </c>
      <c r="NI17" s="26">
        <v>5.4699999999999999E-2</v>
      </c>
      <c r="NJ17" s="26">
        <v>5.6000000000000001E-2</v>
      </c>
      <c r="NK17" s="26">
        <v>5.45E-2</v>
      </c>
      <c r="NL17" s="26">
        <v>5.3499999999999999E-2</v>
      </c>
      <c r="NM17" s="26">
        <v>5.5399999999999998E-2</v>
      </c>
      <c r="NN17" s="26">
        <v>5.3999999999999999E-2</v>
      </c>
      <c r="NO17" s="26">
        <v>5.2900000000000003E-2</v>
      </c>
      <c r="NP17" s="26">
        <v>5.28E-2</v>
      </c>
      <c r="NQ17" s="26">
        <v>5.4300000000000001E-2</v>
      </c>
      <c r="NR17" s="26">
        <v>5.6399999999999999E-2</v>
      </c>
      <c r="NS17" s="26">
        <v>5.4699999999999999E-2</v>
      </c>
      <c r="NT17" s="26">
        <v>5.5E-2</v>
      </c>
      <c r="NU17" s="26">
        <v>5.5100000000000003E-2</v>
      </c>
      <c r="NV17" s="26">
        <v>5.5199999999999999E-2</v>
      </c>
      <c r="NW17" s="26">
        <v>5.2400000000000002E-2</v>
      </c>
      <c r="NX17" s="26">
        <v>5.3199999999999997E-2</v>
      </c>
      <c r="NY17" s="26">
        <v>5.2600000000000001E-2</v>
      </c>
      <c r="NZ17" s="26">
        <v>5.21E-2</v>
      </c>
      <c r="OA17" s="26">
        <v>5.2999999999999999E-2</v>
      </c>
      <c r="OB17" s="26">
        <v>5.2299999999999999E-2</v>
      </c>
      <c r="OC17" s="26">
        <v>5.2400000000000002E-2</v>
      </c>
      <c r="OD17" s="26">
        <v>5.4699999999999999E-2</v>
      </c>
      <c r="OE17" s="26">
        <v>5.2200000000000003E-2</v>
      </c>
      <c r="OF17" s="26">
        <v>5.3600000000000002E-2</v>
      </c>
      <c r="OG17" s="26">
        <v>5.28E-2</v>
      </c>
      <c r="OH17" s="26">
        <v>5.3900000000000003E-2</v>
      </c>
      <c r="OI17" s="26">
        <v>5.4300000000000001E-2</v>
      </c>
      <c r="OJ17" s="26">
        <v>5.7000000000000002E-2</v>
      </c>
      <c r="OK17" s="26">
        <v>5.04E-2</v>
      </c>
      <c r="OL17" s="26">
        <v>5.1499999999999997E-2</v>
      </c>
    </row>
    <row r="18" spans="1:402" x14ac:dyDescent="0.2">
      <c r="A18" s="25" t="s">
        <v>24</v>
      </c>
      <c r="B18" s="26">
        <v>2.0954000000000002</v>
      </c>
      <c r="C18" s="26">
        <v>2.0314000000000001</v>
      </c>
      <c r="D18" s="26">
        <v>1.9663999999999999</v>
      </c>
      <c r="E18" s="26">
        <v>1.9177</v>
      </c>
      <c r="F18" s="26">
        <v>1.8877999999999999</v>
      </c>
      <c r="G18" s="26">
        <v>1.8411999999999999</v>
      </c>
      <c r="H18" s="26">
        <v>1.7867</v>
      </c>
      <c r="I18" s="26">
        <v>1.7331000000000001</v>
      </c>
      <c r="J18" s="26">
        <v>1.6907000000000001</v>
      </c>
      <c r="K18" s="26">
        <v>1.6397999999999999</v>
      </c>
      <c r="L18" s="26">
        <v>1.5966</v>
      </c>
      <c r="M18" s="26">
        <v>1.5539000000000001</v>
      </c>
      <c r="N18" s="26">
        <v>1.5114000000000001</v>
      </c>
      <c r="O18" s="26">
        <v>1.4752000000000001</v>
      </c>
      <c r="P18" s="26">
        <v>1.4281999999999999</v>
      </c>
      <c r="Q18" s="26">
        <v>1.3874</v>
      </c>
      <c r="R18" s="26">
        <v>1.3420000000000001</v>
      </c>
      <c r="S18" s="26">
        <v>1.3084</v>
      </c>
      <c r="T18" s="26">
        <v>1.2743</v>
      </c>
      <c r="U18" s="26">
        <v>1.2408999999999999</v>
      </c>
      <c r="V18" s="26">
        <v>1.2074</v>
      </c>
      <c r="W18" s="26">
        <v>1.1794</v>
      </c>
      <c r="X18" s="26">
        <v>1.1471</v>
      </c>
      <c r="Y18" s="26">
        <v>1.1198999999999999</v>
      </c>
      <c r="Z18" s="26">
        <v>1.093</v>
      </c>
      <c r="AA18" s="26">
        <v>1.0678000000000001</v>
      </c>
      <c r="AB18" s="26">
        <v>1.0427</v>
      </c>
      <c r="AC18" s="26">
        <v>1.0147999999999999</v>
      </c>
      <c r="AD18" s="26">
        <v>0.98850000000000005</v>
      </c>
      <c r="AE18" s="26">
        <v>0.96489999999999998</v>
      </c>
      <c r="AF18" s="26">
        <v>0.94089999999999996</v>
      </c>
      <c r="AG18" s="26">
        <v>0.91559999999999997</v>
      </c>
      <c r="AH18" s="26">
        <v>0.89480000000000004</v>
      </c>
      <c r="AI18" s="26">
        <v>0.87709999999999999</v>
      </c>
      <c r="AJ18" s="26">
        <v>0.85499999999999998</v>
      </c>
      <c r="AK18" s="26">
        <v>0.82920000000000005</v>
      </c>
      <c r="AL18" s="26">
        <v>0.81379999999999997</v>
      </c>
      <c r="AM18" s="26">
        <v>0.79800000000000004</v>
      </c>
      <c r="AN18" s="26">
        <v>0.78280000000000005</v>
      </c>
      <c r="AO18" s="26">
        <v>0.76590000000000003</v>
      </c>
      <c r="AP18" s="26">
        <v>0.74890000000000001</v>
      </c>
      <c r="AQ18" s="26">
        <v>0.73680000000000001</v>
      </c>
      <c r="AR18" s="26">
        <v>0.72650000000000003</v>
      </c>
      <c r="AS18" s="26">
        <v>0.71230000000000004</v>
      </c>
      <c r="AT18" s="26">
        <v>0.70140000000000002</v>
      </c>
      <c r="AU18" s="26">
        <v>0.6875</v>
      </c>
      <c r="AV18" s="26">
        <v>0.67379999999999995</v>
      </c>
      <c r="AW18" s="26">
        <v>0.66500000000000004</v>
      </c>
      <c r="AX18" s="26">
        <v>0.65480000000000005</v>
      </c>
      <c r="AY18" s="26">
        <v>0.64390000000000003</v>
      </c>
      <c r="AZ18" s="26">
        <v>0.63560000000000005</v>
      </c>
      <c r="BA18" s="26">
        <v>0.62529999999999997</v>
      </c>
      <c r="BB18" s="26">
        <v>0.61639999999999995</v>
      </c>
      <c r="BC18" s="26">
        <v>0.60809999999999997</v>
      </c>
      <c r="BD18" s="26">
        <v>0.60099999999999998</v>
      </c>
      <c r="BE18" s="26">
        <v>0.59009999999999996</v>
      </c>
      <c r="BF18" s="26">
        <v>0.58240000000000003</v>
      </c>
      <c r="BG18" s="26">
        <v>0.57399999999999995</v>
      </c>
      <c r="BH18" s="26">
        <v>0.56589999999999996</v>
      </c>
      <c r="BI18" s="26">
        <v>0.56040000000000001</v>
      </c>
      <c r="BJ18" s="26">
        <v>0.55449999999999999</v>
      </c>
      <c r="BK18" s="26">
        <v>0.54849999999999999</v>
      </c>
      <c r="BL18" s="26">
        <v>0.54239999999999999</v>
      </c>
      <c r="BM18" s="26">
        <v>0.53510000000000002</v>
      </c>
      <c r="BN18" s="26">
        <v>0.52780000000000005</v>
      </c>
      <c r="BO18" s="26">
        <v>0.52229999999999999</v>
      </c>
      <c r="BP18" s="26">
        <v>0.51749999999999996</v>
      </c>
      <c r="BQ18" s="26">
        <v>0.51200000000000001</v>
      </c>
      <c r="BR18" s="26">
        <v>0.505</v>
      </c>
      <c r="BS18" s="26">
        <v>0.49959999999999999</v>
      </c>
      <c r="BT18" s="26">
        <v>0.49380000000000002</v>
      </c>
      <c r="BU18" s="26">
        <v>0.48980000000000001</v>
      </c>
      <c r="BV18" s="26">
        <v>0.48499999999999999</v>
      </c>
      <c r="BW18" s="26">
        <v>0.47910000000000003</v>
      </c>
      <c r="BX18" s="26">
        <v>0.47470000000000001</v>
      </c>
      <c r="BY18" s="26">
        <v>0.46810000000000002</v>
      </c>
      <c r="BZ18" s="26">
        <v>0.4632</v>
      </c>
      <c r="CA18" s="26">
        <v>0.45979999999999999</v>
      </c>
      <c r="CB18" s="26">
        <v>0.45739999999999997</v>
      </c>
      <c r="CC18" s="26">
        <v>0.4496</v>
      </c>
      <c r="CD18" s="26">
        <v>0.44319999999999998</v>
      </c>
      <c r="CE18" s="26">
        <v>0.43980000000000002</v>
      </c>
      <c r="CF18" s="26">
        <v>0.43869999999999998</v>
      </c>
      <c r="CG18" s="26">
        <v>0.4355</v>
      </c>
      <c r="CH18" s="26">
        <v>0.43080000000000002</v>
      </c>
      <c r="CI18" s="26">
        <v>0.42780000000000001</v>
      </c>
      <c r="CJ18" s="26">
        <v>0.4249</v>
      </c>
      <c r="CK18" s="26">
        <v>0.42149999999999999</v>
      </c>
      <c r="CL18" s="26">
        <v>0.4178</v>
      </c>
      <c r="CM18" s="26">
        <v>0.41170000000000001</v>
      </c>
      <c r="CN18" s="26">
        <v>0.40899999999999997</v>
      </c>
      <c r="CO18" s="26">
        <v>0.40639999999999998</v>
      </c>
      <c r="CP18" s="26">
        <v>0.40250000000000002</v>
      </c>
      <c r="CQ18" s="26">
        <v>0.39760000000000001</v>
      </c>
      <c r="CR18" s="26">
        <v>0.39350000000000002</v>
      </c>
      <c r="CS18" s="26">
        <v>0.39029999999999998</v>
      </c>
      <c r="CT18" s="26">
        <v>0.38750000000000001</v>
      </c>
      <c r="CU18" s="26">
        <v>0.38240000000000002</v>
      </c>
      <c r="CV18" s="26">
        <v>0.37780000000000002</v>
      </c>
      <c r="CW18" s="26">
        <v>0.37480000000000002</v>
      </c>
      <c r="CX18" s="26">
        <v>0.37209999999999999</v>
      </c>
      <c r="CY18" s="26">
        <v>0.3669</v>
      </c>
      <c r="CZ18" s="26">
        <v>0.36270000000000002</v>
      </c>
      <c r="DA18" s="26">
        <v>0.35959999999999998</v>
      </c>
      <c r="DB18" s="26">
        <v>0.35589999999999999</v>
      </c>
      <c r="DC18" s="26">
        <v>0.35149999999999998</v>
      </c>
      <c r="DD18" s="26">
        <v>0.34839999999999999</v>
      </c>
      <c r="DE18" s="26">
        <v>0.34329999999999999</v>
      </c>
      <c r="DF18" s="26">
        <v>0.34079999999999999</v>
      </c>
      <c r="DG18" s="26">
        <v>0.33700000000000002</v>
      </c>
      <c r="DH18" s="26">
        <v>0.33279999999999998</v>
      </c>
      <c r="DI18" s="26">
        <v>0.32890000000000003</v>
      </c>
      <c r="DJ18" s="26">
        <v>0.32579999999999998</v>
      </c>
      <c r="DK18" s="26">
        <v>0.3236</v>
      </c>
      <c r="DL18" s="26">
        <v>0.31690000000000002</v>
      </c>
      <c r="DM18" s="26">
        <v>0.31419999999999998</v>
      </c>
      <c r="DN18" s="26">
        <v>0.31090000000000001</v>
      </c>
      <c r="DO18" s="26">
        <v>0.30730000000000002</v>
      </c>
      <c r="DP18" s="26">
        <v>0.30259999999999998</v>
      </c>
      <c r="DQ18" s="26">
        <v>0.29949999999999999</v>
      </c>
      <c r="DR18" s="26">
        <v>0.29649999999999999</v>
      </c>
      <c r="DS18" s="26">
        <v>0.2913</v>
      </c>
      <c r="DT18" s="26">
        <v>0.28639999999999999</v>
      </c>
      <c r="DU18" s="26">
        <v>0.28410000000000002</v>
      </c>
      <c r="DV18" s="26">
        <v>0.27879999999999999</v>
      </c>
      <c r="DW18" s="26">
        <v>0.27489999999999998</v>
      </c>
      <c r="DX18" s="26">
        <v>0.2717</v>
      </c>
      <c r="DY18" s="26">
        <v>0.26929999999999998</v>
      </c>
      <c r="DZ18" s="26">
        <v>0.26569999999999999</v>
      </c>
      <c r="EA18" s="26">
        <v>0.26279999999999998</v>
      </c>
      <c r="EB18" s="26">
        <v>0.25840000000000002</v>
      </c>
      <c r="EC18" s="26">
        <v>0.25459999999999999</v>
      </c>
      <c r="ED18" s="26">
        <v>0.25080000000000002</v>
      </c>
      <c r="EE18" s="26">
        <v>0.2467</v>
      </c>
      <c r="EF18" s="26">
        <v>0.24210000000000001</v>
      </c>
      <c r="EG18" s="26">
        <v>0.2379</v>
      </c>
      <c r="EH18" s="26">
        <v>0.23430000000000001</v>
      </c>
      <c r="EI18" s="26">
        <v>0.23019999999999999</v>
      </c>
      <c r="EJ18" s="26">
        <v>0.22559999999999999</v>
      </c>
      <c r="EK18" s="26">
        <v>0.22220000000000001</v>
      </c>
      <c r="EL18" s="26">
        <v>0.218</v>
      </c>
      <c r="EM18" s="26">
        <v>0.21429999999999999</v>
      </c>
      <c r="EN18" s="26">
        <v>0.21029999999999999</v>
      </c>
      <c r="EO18" s="26">
        <v>0.20749999999999999</v>
      </c>
      <c r="EP18" s="26">
        <v>0.20430000000000001</v>
      </c>
      <c r="EQ18" s="26">
        <v>0.2</v>
      </c>
      <c r="ER18" s="26">
        <v>0.19620000000000001</v>
      </c>
      <c r="ES18" s="26">
        <v>0.19320000000000001</v>
      </c>
      <c r="ET18" s="26">
        <v>0.188</v>
      </c>
      <c r="EU18" s="26">
        <v>0.18459999999999999</v>
      </c>
      <c r="EV18" s="26">
        <v>0.18029999999999999</v>
      </c>
      <c r="EW18" s="26">
        <v>0.17799999999999999</v>
      </c>
      <c r="EX18" s="26">
        <v>0.17369999999999999</v>
      </c>
      <c r="EY18" s="26">
        <v>0.16969999999999999</v>
      </c>
      <c r="EZ18" s="26">
        <v>0.16669999999999999</v>
      </c>
      <c r="FA18" s="26">
        <v>0.1653</v>
      </c>
      <c r="FB18" s="26">
        <v>0.16120000000000001</v>
      </c>
      <c r="FC18" s="26">
        <v>0.1552</v>
      </c>
      <c r="FD18" s="26">
        <v>0.15340000000000001</v>
      </c>
      <c r="FE18" s="26">
        <v>0.1502</v>
      </c>
      <c r="FF18" s="26">
        <v>0.14660000000000001</v>
      </c>
      <c r="FG18" s="26">
        <v>0.14410000000000001</v>
      </c>
      <c r="FH18" s="26">
        <v>0.1414</v>
      </c>
      <c r="FI18" s="26">
        <v>0.13850000000000001</v>
      </c>
      <c r="FJ18" s="26">
        <v>0.13600000000000001</v>
      </c>
      <c r="FK18" s="26">
        <v>0.1336</v>
      </c>
      <c r="FL18" s="26">
        <v>0.13109999999999999</v>
      </c>
      <c r="FM18" s="26">
        <v>0.12870000000000001</v>
      </c>
      <c r="FN18" s="26">
        <v>0.12659999999999999</v>
      </c>
      <c r="FO18" s="26">
        <v>0.1246</v>
      </c>
      <c r="FP18" s="26">
        <v>0.12180000000000001</v>
      </c>
      <c r="FQ18" s="26">
        <v>0.11990000000000001</v>
      </c>
      <c r="FR18" s="26">
        <v>0.1179</v>
      </c>
      <c r="FS18" s="26">
        <v>0.1178</v>
      </c>
      <c r="FT18" s="26">
        <v>0.1163</v>
      </c>
      <c r="FU18" s="26">
        <v>0.1132</v>
      </c>
      <c r="FV18" s="26">
        <v>0.11070000000000001</v>
      </c>
      <c r="FW18" s="26">
        <v>0.11020000000000001</v>
      </c>
      <c r="FX18" s="26">
        <v>0.1113</v>
      </c>
      <c r="FY18" s="26">
        <v>0.1066</v>
      </c>
      <c r="FZ18" s="26">
        <v>0.1041</v>
      </c>
      <c r="GA18" s="26">
        <v>0.1021</v>
      </c>
      <c r="GB18" s="26">
        <v>0.1042</v>
      </c>
      <c r="GC18" s="26">
        <v>0.1017</v>
      </c>
      <c r="GD18" s="26">
        <v>9.9500000000000005E-2</v>
      </c>
      <c r="GE18" s="26">
        <v>9.7699999999999995E-2</v>
      </c>
      <c r="GF18" s="26">
        <v>9.7500000000000003E-2</v>
      </c>
      <c r="GG18" s="26">
        <v>9.6699999999999994E-2</v>
      </c>
      <c r="GH18" s="26">
        <v>9.5500000000000002E-2</v>
      </c>
      <c r="GI18" s="26">
        <v>9.4E-2</v>
      </c>
      <c r="GJ18" s="26">
        <v>9.4200000000000006E-2</v>
      </c>
      <c r="GK18" s="26">
        <v>9.5799999999999996E-2</v>
      </c>
      <c r="GL18" s="26">
        <v>9.1800000000000007E-2</v>
      </c>
      <c r="GM18" s="26">
        <v>8.8900000000000007E-2</v>
      </c>
      <c r="GN18" s="26">
        <v>8.6300000000000002E-2</v>
      </c>
      <c r="GO18" s="26">
        <v>8.9599999999999999E-2</v>
      </c>
      <c r="GP18" s="26">
        <v>8.8200000000000001E-2</v>
      </c>
      <c r="GQ18" s="26">
        <v>8.7300000000000003E-2</v>
      </c>
      <c r="GR18" s="26">
        <v>8.5599999999999996E-2</v>
      </c>
      <c r="GS18" s="26">
        <v>8.3900000000000002E-2</v>
      </c>
      <c r="GT18" s="26">
        <v>8.4000000000000005E-2</v>
      </c>
      <c r="GU18" s="26">
        <v>8.3400000000000002E-2</v>
      </c>
      <c r="GV18" s="26">
        <v>8.2100000000000006E-2</v>
      </c>
      <c r="GW18" s="26">
        <v>8.2400000000000001E-2</v>
      </c>
      <c r="GX18" s="26">
        <v>8.2799999999999999E-2</v>
      </c>
      <c r="GY18" s="26">
        <v>8.2500000000000004E-2</v>
      </c>
      <c r="GZ18" s="26">
        <v>8.0799999999999997E-2</v>
      </c>
      <c r="HA18" s="26">
        <v>8.0500000000000002E-2</v>
      </c>
      <c r="HB18" s="26">
        <v>0.08</v>
      </c>
      <c r="HC18" s="26">
        <v>7.9600000000000004E-2</v>
      </c>
      <c r="HD18" s="26">
        <v>7.6700000000000004E-2</v>
      </c>
      <c r="HE18" s="26">
        <v>7.9500000000000001E-2</v>
      </c>
      <c r="HF18" s="26">
        <v>7.8100000000000003E-2</v>
      </c>
      <c r="HG18" s="26">
        <v>7.8200000000000006E-2</v>
      </c>
      <c r="HH18" s="26">
        <v>7.8100000000000003E-2</v>
      </c>
      <c r="HI18" s="26">
        <v>7.6499999999999999E-2</v>
      </c>
      <c r="HJ18" s="26">
        <v>7.6600000000000001E-2</v>
      </c>
      <c r="HK18" s="26">
        <v>7.6899999999999996E-2</v>
      </c>
      <c r="HL18" s="26">
        <v>7.5399999999999995E-2</v>
      </c>
      <c r="HM18" s="26">
        <v>7.6899999999999996E-2</v>
      </c>
      <c r="HN18" s="26">
        <v>7.5300000000000006E-2</v>
      </c>
      <c r="HO18" s="26">
        <v>7.4899999999999994E-2</v>
      </c>
      <c r="HP18" s="26">
        <v>7.5399999999999995E-2</v>
      </c>
      <c r="HQ18" s="26">
        <v>7.4700000000000003E-2</v>
      </c>
      <c r="HR18" s="26">
        <v>7.5499999999999998E-2</v>
      </c>
      <c r="HS18" s="26">
        <v>7.3800000000000004E-2</v>
      </c>
      <c r="HT18" s="26">
        <v>7.4999999999999997E-2</v>
      </c>
      <c r="HU18" s="26">
        <v>7.3200000000000001E-2</v>
      </c>
      <c r="HV18" s="26">
        <v>7.3599999999999999E-2</v>
      </c>
      <c r="HW18" s="26">
        <v>7.2499999999999995E-2</v>
      </c>
      <c r="HX18" s="26">
        <v>7.0999999999999994E-2</v>
      </c>
      <c r="HY18" s="26">
        <v>7.17E-2</v>
      </c>
      <c r="HZ18" s="26">
        <v>7.1199999999999999E-2</v>
      </c>
      <c r="IA18" s="26">
        <v>7.22E-2</v>
      </c>
      <c r="IB18" s="26">
        <v>7.3200000000000001E-2</v>
      </c>
      <c r="IC18" s="26">
        <v>7.1999999999999995E-2</v>
      </c>
      <c r="ID18" s="26">
        <v>7.0699999999999999E-2</v>
      </c>
      <c r="IE18" s="26">
        <v>6.9400000000000003E-2</v>
      </c>
      <c r="IF18" s="26">
        <v>7.0800000000000002E-2</v>
      </c>
      <c r="IG18" s="26">
        <v>7.0599999999999996E-2</v>
      </c>
      <c r="IH18" s="26">
        <v>6.9000000000000006E-2</v>
      </c>
      <c r="II18" s="26">
        <v>6.7699999999999996E-2</v>
      </c>
      <c r="IJ18" s="26">
        <v>7.0199999999999999E-2</v>
      </c>
      <c r="IK18" s="26">
        <v>7.0099999999999996E-2</v>
      </c>
      <c r="IL18" s="26">
        <v>6.83E-2</v>
      </c>
      <c r="IM18" s="26">
        <v>6.8900000000000003E-2</v>
      </c>
      <c r="IN18" s="26">
        <v>7.0000000000000007E-2</v>
      </c>
      <c r="IO18" s="26">
        <v>7.0099999999999996E-2</v>
      </c>
      <c r="IP18" s="26">
        <v>6.7599999999999993E-2</v>
      </c>
      <c r="IQ18" s="26">
        <v>6.7799999999999999E-2</v>
      </c>
      <c r="IR18" s="26">
        <v>6.9900000000000004E-2</v>
      </c>
      <c r="IS18" s="26">
        <v>6.8500000000000005E-2</v>
      </c>
      <c r="IT18" s="26">
        <v>6.83E-2</v>
      </c>
      <c r="IU18" s="26">
        <v>6.8099999999999994E-2</v>
      </c>
      <c r="IV18" s="26">
        <v>6.8900000000000003E-2</v>
      </c>
      <c r="IW18" s="26">
        <v>6.7500000000000004E-2</v>
      </c>
      <c r="IX18" s="26">
        <v>6.7500000000000004E-2</v>
      </c>
      <c r="IY18" s="26">
        <v>6.7599999999999993E-2</v>
      </c>
      <c r="IZ18" s="26">
        <v>6.7699999999999996E-2</v>
      </c>
      <c r="JA18" s="26">
        <v>6.9000000000000006E-2</v>
      </c>
      <c r="JB18" s="26">
        <v>6.7599999999999993E-2</v>
      </c>
      <c r="JC18" s="26">
        <v>6.6299999999999998E-2</v>
      </c>
      <c r="JD18" s="26">
        <v>6.7100000000000007E-2</v>
      </c>
      <c r="JE18" s="26">
        <v>6.7400000000000002E-2</v>
      </c>
      <c r="JF18" s="26">
        <v>6.6900000000000001E-2</v>
      </c>
      <c r="JG18" s="26">
        <v>6.4799999999999996E-2</v>
      </c>
      <c r="JH18" s="26">
        <v>6.83E-2</v>
      </c>
      <c r="JI18" s="26">
        <v>6.9000000000000006E-2</v>
      </c>
      <c r="JJ18" s="26">
        <v>6.7000000000000004E-2</v>
      </c>
      <c r="JK18" s="26">
        <v>6.4299999999999996E-2</v>
      </c>
      <c r="JL18" s="26">
        <v>6.8900000000000003E-2</v>
      </c>
      <c r="JM18" s="26">
        <v>6.6500000000000004E-2</v>
      </c>
      <c r="JN18" s="26">
        <v>6.5299999999999997E-2</v>
      </c>
      <c r="JO18" s="26">
        <v>6.5299999999999997E-2</v>
      </c>
      <c r="JP18" s="26">
        <v>6.4600000000000005E-2</v>
      </c>
      <c r="JQ18" s="26">
        <v>6.6900000000000001E-2</v>
      </c>
      <c r="JR18" s="26">
        <v>6.6199999999999995E-2</v>
      </c>
      <c r="JS18" s="26">
        <v>6.6100000000000006E-2</v>
      </c>
      <c r="JT18" s="26">
        <v>6.6900000000000001E-2</v>
      </c>
      <c r="JU18" s="26">
        <v>6.7000000000000004E-2</v>
      </c>
      <c r="JV18" s="26">
        <v>6.7799999999999999E-2</v>
      </c>
      <c r="JW18" s="26">
        <v>6.5500000000000003E-2</v>
      </c>
      <c r="JX18" s="26">
        <v>6.6000000000000003E-2</v>
      </c>
      <c r="JY18" s="26">
        <v>6.5100000000000005E-2</v>
      </c>
      <c r="JZ18" s="26">
        <v>6.4799999999999996E-2</v>
      </c>
      <c r="KA18" s="26">
        <v>6.5500000000000003E-2</v>
      </c>
      <c r="KB18" s="26">
        <v>6.4799999999999996E-2</v>
      </c>
      <c r="KC18" s="26">
        <v>6.6299999999999998E-2</v>
      </c>
      <c r="KD18" s="26">
        <v>6.5199999999999994E-2</v>
      </c>
      <c r="KE18" s="26">
        <v>6.5699999999999995E-2</v>
      </c>
      <c r="KF18" s="26">
        <v>6.4100000000000004E-2</v>
      </c>
      <c r="KG18" s="26">
        <v>6.5100000000000005E-2</v>
      </c>
      <c r="KH18" s="26">
        <v>6.6600000000000006E-2</v>
      </c>
      <c r="KI18" s="26">
        <v>6.5299999999999997E-2</v>
      </c>
      <c r="KJ18" s="26">
        <v>6.5199999999999994E-2</v>
      </c>
      <c r="KK18" s="26">
        <v>6.4500000000000002E-2</v>
      </c>
      <c r="KL18" s="26">
        <v>6.4100000000000004E-2</v>
      </c>
      <c r="KM18" s="26">
        <v>6.4699999999999994E-2</v>
      </c>
      <c r="KN18" s="26">
        <v>6.5100000000000005E-2</v>
      </c>
      <c r="KO18" s="26">
        <v>6.6699999999999995E-2</v>
      </c>
      <c r="KP18" s="26">
        <v>6.5500000000000003E-2</v>
      </c>
      <c r="KQ18" s="26">
        <v>6.4299999999999996E-2</v>
      </c>
      <c r="KR18" s="26">
        <v>6.4100000000000004E-2</v>
      </c>
      <c r="KS18" s="26">
        <v>6.4500000000000002E-2</v>
      </c>
      <c r="KT18" s="26">
        <v>6.3200000000000006E-2</v>
      </c>
      <c r="KU18" s="26">
        <v>6.3700000000000007E-2</v>
      </c>
      <c r="KV18" s="26">
        <v>6.25E-2</v>
      </c>
      <c r="KW18" s="26">
        <v>6.54E-2</v>
      </c>
      <c r="KX18" s="26">
        <v>6.4299999999999996E-2</v>
      </c>
      <c r="KY18" s="26">
        <v>6.4500000000000002E-2</v>
      </c>
      <c r="KZ18" s="26">
        <v>6.6000000000000003E-2</v>
      </c>
      <c r="LA18" s="26">
        <v>6.0900000000000003E-2</v>
      </c>
      <c r="LB18" s="26">
        <v>6.1699999999999998E-2</v>
      </c>
      <c r="LC18" s="26">
        <v>6.5699999999999995E-2</v>
      </c>
      <c r="LD18" s="26">
        <v>6.6500000000000004E-2</v>
      </c>
      <c r="LE18" s="26">
        <v>6.5699999999999995E-2</v>
      </c>
      <c r="LF18" s="26">
        <v>6.5500000000000003E-2</v>
      </c>
      <c r="LG18" s="26">
        <v>6.6100000000000006E-2</v>
      </c>
      <c r="LH18" s="26">
        <v>6.7000000000000004E-2</v>
      </c>
      <c r="LI18" s="26">
        <v>6.5199999999999994E-2</v>
      </c>
      <c r="LJ18" s="26">
        <v>6.5799999999999997E-2</v>
      </c>
      <c r="LK18" s="26">
        <v>6.59E-2</v>
      </c>
      <c r="LL18" s="26">
        <v>6.5100000000000005E-2</v>
      </c>
      <c r="LM18" s="26">
        <v>6.4899999999999999E-2</v>
      </c>
      <c r="LN18" s="26">
        <v>6.54E-2</v>
      </c>
      <c r="LO18" s="26">
        <v>6.5500000000000003E-2</v>
      </c>
      <c r="LP18" s="26">
        <v>6.4699999999999994E-2</v>
      </c>
      <c r="LQ18" s="26">
        <v>6.3E-2</v>
      </c>
      <c r="LR18" s="26">
        <v>6.5600000000000006E-2</v>
      </c>
      <c r="LS18" s="26">
        <v>6.6500000000000004E-2</v>
      </c>
      <c r="LT18" s="26">
        <v>6.7299999999999999E-2</v>
      </c>
      <c r="LU18" s="26">
        <v>6.6100000000000006E-2</v>
      </c>
      <c r="LV18" s="26">
        <v>6.5699999999999995E-2</v>
      </c>
      <c r="LW18" s="26">
        <v>6.5699999999999995E-2</v>
      </c>
      <c r="LX18" s="26">
        <v>6.6699999999999995E-2</v>
      </c>
      <c r="LY18" s="26">
        <v>6.6299999999999998E-2</v>
      </c>
      <c r="LZ18" s="26">
        <v>6.6400000000000001E-2</v>
      </c>
      <c r="MA18" s="26">
        <v>6.59E-2</v>
      </c>
      <c r="MB18" s="26">
        <v>6.7299999999999999E-2</v>
      </c>
      <c r="MC18" s="26">
        <v>6.7799999999999999E-2</v>
      </c>
      <c r="MD18" s="26">
        <v>6.7199999999999996E-2</v>
      </c>
      <c r="ME18" s="26">
        <v>6.7500000000000004E-2</v>
      </c>
      <c r="MF18" s="26">
        <v>6.9099999999999995E-2</v>
      </c>
      <c r="MG18" s="26">
        <v>6.6900000000000001E-2</v>
      </c>
      <c r="MH18" s="26">
        <v>6.6699999999999995E-2</v>
      </c>
      <c r="MI18" s="26">
        <v>6.7299999999999999E-2</v>
      </c>
      <c r="MJ18" s="26">
        <v>6.7500000000000004E-2</v>
      </c>
      <c r="MK18" s="26">
        <v>6.6799999999999998E-2</v>
      </c>
      <c r="ML18" s="26">
        <v>6.6900000000000001E-2</v>
      </c>
      <c r="MM18" s="26">
        <v>6.7400000000000002E-2</v>
      </c>
      <c r="MN18" s="26">
        <v>6.6500000000000004E-2</v>
      </c>
      <c r="MO18" s="26">
        <v>6.83E-2</v>
      </c>
      <c r="MP18" s="26">
        <v>7.0099999999999996E-2</v>
      </c>
      <c r="MQ18" s="26">
        <v>6.88E-2</v>
      </c>
      <c r="MR18" s="26">
        <v>6.7000000000000004E-2</v>
      </c>
      <c r="MS18" s="26">
        <v>6.7699999999999996E-2</v>
      </c>
      <c r="MT18" s="26">
        <v>6.8000000000000005E-2</v>
      </c>
      <c r="MU18" s="26">
        <v>6.8000000000000005E-2</v>
      </c>
      <c r="MV18" s="26">
        <v>6.54E-2</v>
      </c>
      <c r="MW18" s="26">
        <v>6.4600000000000005E-2</v>
      </c>
      <c r="MX18" s="26">
        <v>6.7400000000000002E-2</v>
      </c>
      <c r="MY18" s="26">
        <v>6.8199999999999997E-2</v>
      </c>
      <c r="MZ18" s="26">
        <v>6.8000000000000005E-2</v>
      </c>
      <c r="NA18" s="26">
        <v>6.7199999999999996E-2</v>
      </c>
      <c r="NB18" s="26">
        <v>6.6199999999999995E-2</v>
      </c>
      <c r="NC18" s="26">
        <v>6.9599999999999995E-2</v>
      </c>
      <c r="ND18" s="26">
        <v>6.5699999999999995E-2</v>
      </c>
      <c r="NE18" s="26">
        <v>6.7500000000000004E-2</v>
      </c>
      <c r="NF18" s="26">
        <v>6.5799999999999997E-2</v>
      </c>
      <c r="NG18" s="26">
        <v>6.6500000000000004E-2</v>
      </c>
      <c r="NH18" s="26">
        <v>6.8900000000000003E-2</v>
      </c>
      <c r="NI18" s="26">
        <v>6.7599999999999993E-2</v>
      </c>
      <c r="NJ18" s="26">
        <v>6.7000000000000004E-2</v>
      </c>
      <c r="NK18" s="26">
        <v>6.7299999999999999E-2</v>
      </c>
      <c r="NL18" s="26">
        <v>6.59E-2</v>
      </c>
      <c r="NM18" s="26">
        <v>6.5699999999999995E-2</v>
      </c>
      <c r="NN18" s="26">
        <v>6.4299999999999996E-2</v>
      </c>
      <c r="NO18" s="26">
        <v>6.5699999999999995E-2</v>
      </c>
      <c r="NP18" s="26">
        <v>6.5600000000000006E-2</v>
      </c>
      <c r="NQ18" s="26">
        <v>6.4399999999999999E-2</v>
      </c>
      <c r="NR18" s="26">
        <v>6.59E-2</v>
      </c>
      <c r="NS18" s="26">
        <v>6.5500000000000003E-2</v>
      </c>
      <c r="NT18" s="26">
        <v>6.7299999999999999E-2</v>
      </c>
      <c r="NU18" s="26">
        <v>6.6199999999999995E-2</v>
      </c>
      <c r="NV18" s="26">
        <v>6.5699999999999995E-2</v>
      </c>
      <c r="NW18" s="26">
        <v>6.59E-2</v>
      </c>
      <c r="NX18" s="26">
        <v>6.54E-2</v>
      </c>
      <c r="NY18" s="26">
        <v>6.5100000000000005E-2</v>
      </c>
      <c r="NZ18" s="26">
        <v>6.6199999999999995E-2</v>
      </c>
      <c r="OA18" s="26">
        <v>6.4899999999999999E-2</v>
      </c>
      <c r="OB18" s="26">
        <v>6.1899999999999997E-2</v>
      </c>
      <c r="OC18" s="26">
        <v>6.4199999999999993E-2</v>
      </c>
      <c r="OD18" s="26">
        <v>6.5600000000000006E-2</v>
      </c>
      <c r="OE18" s="26">
        <v>6.5299999999999997E-2</v>
      </c>
      <c r="OF18" s="26">
        <v>6.5799999999999997E-2</v>
      </c>
      <c r="OG18" s="26">
        <v>6.4100000000000004E-2</v>
      </c>
      <c r="OH18" s="26">
        <v>6.5299999999999997E-2</v>
      </c>
      <c r="OI18" s="26">
        <v>6.4299999999999996E-2</v>
      </c>
      <c r="OJ18" s="26">
        <v>6.9500000000000006E-2</v>
      </c>
      <c r="OK18" s="26">
        <v>6.3700000000000007E-2</v>
      </c>
      <c r="OL18" s="26">
        <v>5.9799999999999999E-2</v>
      </c>
    </row>
    <row r="19" spans="1:402" x14ac:dyDescent="0.2">
      <c r="A19" s="25" t="s">
        <v>25</v>
      </c>
      <c r="B19" s="26">
        <v>1.9807999999999999</v>
      </c>
      <c r="C19" s="26">
        <v>1.9181999999999999</v>
      </c>
      <c r="D19" s="26">
        <v>1.8520000000000001</v>
      </c>
      <c r="E19" s="26">
        <v>1.8132999999999999</v>
      </c>
      <c r="F19" s="26">
        <v>1.7736000000000001</v>
      </c>
      <c r="G19" s="26">
        <v>1.7284999999999999</v>
      </c>
      <c r="H19" s="26">
        <v>1.6839</v>
      </c>
      <c r="I19" s="26">
        <v>1.6359999999999999</v>
      </c>
      <c r="J19" s="26">
        <v>1.5968</v>
      </c>
      <c r="K19" s="26">
        <v>1.5459000000000001</v>
      </c>
      <c r="L19" s="26">
        <v>1.5028999999999999</v>
      </c>
      <c r="M19" s="26">
        <v>1.4602999999999999</v>
      </c>
      <c r="N19" s="26">
        <v>1.4234</v>
      </c>
      <c r="O19" s="26">
        <v>1.3888</v>
      </c>
      <c r="P19" s="26">
        <v>1.3474999999999999</v>
      </c>
      <c r="Q19" s="26">
        <v>1.3049999999999999</v>
      </c>
      <c r="R19" s="26">
        <v>1.2665999999999999</v>
      </c>
      <c r="S19" s="26">
        <v>1.2349000000000001</v>
      </c>
      <c r="T19" s="26">
        <v>1.1982999999999999</v>
      </c>
      <c r="U19" s="26">
        <v>1.1672</v>
      </c>
      <c r="V19" s="26">
        <v>1.1373</v>
      </c>
      <c r="W19" s="26">
        <v>1.1096999999999999</v>
      </c>
      <c r="X19" s="26">
        <v>1.0781000000000001</v>
      </c>
      <c r="Y19" s="26">
        <v>1.0559000000000001</v>
      </c>
      <c r="Z19" s="26">
        <v>1.0303</v>
      </c>
      <c r="AA19" s="26">
        <v>1.0041</v>
      </c>
      <c r="AB19" s="26">
        <v>0.97909999999999997</v>
      </c>
      <c r="AC19" s="26">
        <v>0.95789999999999997</v>
      </c>
      <c r="AD19" s="26">
        <v>0.93020000000000003</v>
      </c>
      <c r="AE19" s="26">
        <v>0.90629999999999999</v>
      </c>
      <c r="AF19" s="26">
        <v>0.88109999999999999</v>
      </c>
      <c r="AG19" s="26">
        <v>0.86199999999999999</v>
      </c>
      <c r="AH19" s="26">
        <v>0.84309999999999996</v>
      </c>
      <c r="AI19" s="26">
        <v>0.82320000000000004</v>
      </c>
      <c r="AJ19" s="26">
        <v>0.80349999999999999</v>
      </c>
      <c r="AK19" s="26">
        <v>0.78080000000000005</v>
      </c>
      <c r="AL19" s="26">
        <v>0.76559999999999995</v>
      </c>
      <c r="AM19" s="26">
        <v>0.74939999999999996</v>
      </c>
      <c r="AN19" s="26">
        <v>0.73580000000000001</v>
      </c>
      <c r="AO19" s="26">
        <v>0.71989999999999998</v>
      </c>
      <c r="AP19" s="26">
        <v>0.70520000000000005</v>
      </c>
      <c r="AQ19" s="26">
        <v>0.69220000000000004</v>
      </c>
      <c r="AR19" s="26">
        <v>0.68159999999999998</v>
      </c>
      <c r="AS19" s="26">
        <v>0.66820000000000002</v>
      </c>
      <c r="AT19" s="26">
        <v>0.6583</v>
      </c>
      <c r="AU19" s="26">
        <v>0.64659999999999995</v>
      </c>
      <c r="AV19" s="26">
        <v>0.63160000000000005</v>
      </c>
      <c r="AW19" s="26">
        <v>0.62119999999999997</v>
      </c>
      <c r="AX19" s="26">
        <v>0.61429999999999996</v>
      </c>
      <c r="AY19" s="26">
        <v>0.60309999999999997</v>
      </c>
      <c r="AZ19" s="26">
        <v>0.59650000000000003</v>
      </c>
      <c r="BA19" s="26">
        <v>0.58579999999999999</v>
      </c>
      <c r="BB19" s="26">
        <v>0.57620000000000005</v>
      </c>
      <c r="BC19" s="26">
        <v>0.56940000000000002</v>
      </c>
      <c r="BD19" s="26">
        <v>0.56240000000000001</v>
      </c>
      <c r="BE19" s="26">
        <v>0.55330000000000001</v>
      </c>
      <c r="BF19" s="26">
        <v>0.54520000000000002</v>
      </c>
      <c r="BG19" s="26">
        <v>0.53949999999999998</v>
      </c>
      <c r="BH19" s="26">
        <v>0.52980000000000005</v>
      </c>
      <c r="BI19" s="26">
        <v>0.52470000000000006</v>
      </c>
      <c r="BJ19" s="26">
        <v>0.51959999999999995</v>
      </c>
      <c r="BK19" s="26">
        <v>0.51300000000000001</v>
      </c>
      <c r="BL19" s="26">
        <v>0.50729999999999997</v>
      </c>
      <c r="BM19" s="26">
        <v>0.50129999999999997</v>
      </c>
      <c r="BN19" s="26">
        <v>0.49609999999999999</v>
      </c>
      <c r="BO19" s="26">
        <v>0.49020000000000002</v>
      </c>
      <c r="BP19" s="26">
        <v>0.4849</v>
      </c>
      <c r="BQ19" s="26">
        <v>0.48039999999999999</v>
      </c>
      <c r="BR19" s="26">
        <v>0.4733</v>
      </c>
      <c r="BS19" s="26">
        <v>0.46820000000000001</v>
      </c>
      <c r="BT19" s="26">
        <v>0.4642</v>
      </c>
      <c r="BU19" s="26">
        <v>0.45929999999999999</v>
      </c>
      <c r="BV19" s="26">
        <v>0.45429999999999998</v>
      </c>
      <c r="BW19" s="26">
        <v>0.45129999999999998</v>
      </c>
      <c r="BX19" s="26">
        <v>0.44569999999999999</v>
      </c>
      <c r="BY19" s="26">
        <v>0.44090000000000001</v>
      </c>
      <c r="BZ19" s="26">
        <v>0.43569999999999998</v>
      </c>
      <c r="CA19" s="26">
        <v>0.43259999999999998</v>
      </c>
      <c r="CB19" s="26">
        <v>0.43009999999999998</v>
      </c>
      <c r="CC19" s="26">
        <v>0.42380000000000001</v>
      </c>
      <c r="CD19" s="26">
        <v>0.4199</v>
      </c>
      <c r="CE19" s="26">
        <v>0.41460000000000002</v>
      </c>
      <c r="CF19" s="26">
        <v>0.41220000000000001</v>
      </c>
      <c r="CG19" s="26">
        <v>0.40939999999999999</v>
      </c>
      <c r="CH19" s="26">
        <v>0.40479999999999999</v>
      </c>
      <c r="CI19" s="26">
        <v>0.40339999999999998</v>
      </c>
      <c r="CJ19" s="26">
        <v>0.4</v>
      </c>
      <c r="CK19" s="26">
        <v>0.39739999999999998</v>
      </c>
      <c r="CL19" s="26">
        <v>0.39389999999999997</v>
      </c>
      <c r="CM19" s="26">
        <v>0.3891</v>
      </c>
      <c r="CN19" s="26">
        <v>0.38619999999999999</v>
      </c>
      <c r="CO19" s="26">
        <v>0.38319999999999999</v>
      </c>
      <c r="CP19" s="26">
        <v>0.38040000000000002</v>
      </c>
      <c r="CQ19" s="26">
        <v>0.37709999999999999</v>
      </c>
      <c r="CR19" s="26">
        <v>0.37380000000000002</v>
      </c>
      <c r="CS19" s="26">
        <v>0.37109999999999999</v>
      </c>
      <c r="CT19" s="26">
        <v>0.36699999999999999</v>
      </c>
      <c r="CU19" s="26">
        <v>0.36230000000000001</v>
      </c>
      <c r="CV19" s="26">
        <v>0.35780000000000001</v>
      </c>
      <c r="CW19" s="26">
        <v>0.3553</v>
      </c>
      <c r="CX19" s="26">
        <v>0.35239999999999999</v>
      </c>
      <c r="CY19" s="26">
        <v>0.34910000000000002</v>
      </c>
      <c r="CZ19" s="26">
        <v>0.3453</v>
      </c>
      <c r="DA19" s="26">
        <v>0.34150000000000003</v>
      </c>
      <c r="DB19" s="26">
        <v>0.33750000000000002</v>
      </c>
      <c r="DC19" s="26">
        <v>0.33360000000000001</v>
      </c>
      <c r="DD19" s="26">
        <v>0.33160000000000001</v>
      </c>
      <c r="DE19" s="26">
        <v>0.32550000000000001</v>
      </c>
      <c r="DF19" s="26">
        <v>0.32390000000000002</v>
      </c>
      <c r="DG19" s="26">
        <v>0.32069999999999999</v>
      </c>
      <c r="DH19" s="26">
        <v>0.316</v>
      </c>
      <c r="DI19" s="26">
        <v>0.3125</v>
      </c>
      <c r="DJ19" s="26">
        <v>0.30909999999999999</v>
      </c>
      <c r="DK19" s="26">
        <v>0.30659999999999998</v>
      </c>
      <c r="DL19" s="26">
        <v>0.30199999999999999</v>
      </c>
      <c r="DM19" s="26">
        <v>0.29759999999999998</v>
      </c>
      <c r="DN19" s="26">
        <v>0.29449999999999998</v>
      </c>
      <c r="DO19" s="26">
        <v>0.2918</v>
      </c>
      <c r="DP19" s="26">
        <v>0.28749999999999998</v>
      </c>
      <c r="DQ19" s="26">
        <v>0.2838</v>
      </c>
      <c r="DR19" s="26">
        <v>0.28189999999999998</v>
      </c>
      <c r="DS19" s="26">
        <v>0.2762</v>
      </c>
      <c r="DT19" s="26">
        <v>0.27039999999999997</v>
      </c>
      <c r="DU19" s="26">
        <v>0.26779999999999998</v>
      </c>
      <c r="DV19" s="26">
        <v>0.26519999999999999</v>
      </c>
      <c r="DW19" s="26">
        <v>0.26019999999999999</v>
      </c>
      <c r="DX19" s="26">
        <v>0.25530000000000003</v>
      </c>
      <c r="DY19" s="26">
        <v>0.25369999999999998</v>
      </c>
      <c r="DZ19" s="26">
        <v>0.25009999999999999</v>
      </c>
      <c r="EA19" s="26">
        <v>0.2467</v>
      </c>
      <c r="EB19" s="26">
        <v>0.24160000000000001</v>
      </c>
      <c r="EC19" s="26">
        <v>0.24010000000000001</v>
      </c>
      <c r="ED19" s="26">
        <v>0.23749999999999999</v>
      </c>
      <c r="EE19" s="26">
        <v>0.23200000000000001</v>
      </c>
      <c r="EF19" s="26">
        <v>0.22689999999999999</v>
      </c>
      <c r="EG19" s="26">
        <v>0.22359999999999999</v>
      </c>
      <c r="EH19" s="26">
        <v>0.22009999999999999</v>
      </c>
      <c r="EI19" s="26">
        <v>0.21590000000000001</v>
      </c>
      <c r="EJ19" s="26">
        <v>0.2109</v>
      </c>
      <c r="EK19" s="26">
        <v>0.20749999999999999</v>
      </c>
      <c r="EL19" s="26">
        <v>0.2044</v>
      </c>
      <c r="EM19" s="26">
        <v>0.19919999999999999</v>
      </c>
      <c r="EN19" s="26">
        <v>0.19589999999999999</v>
      </c>
      <c r="EO19" s="26">
        <v>0.19309999999999999</v>
      </c>
      <c r="EP19" s="26">
        <v>0.18940000000000001</v>
      </c>
      <c r="EQ19" s="26">
        <v>0.18579999999999999</v>
      </c>
      <c r="ER19" s="26">
        <v>0.18149999999999999</v>
      </c>
      <c r="ES19" s="26">
        <v>0.17829999999999999</v>
      </c>
      <c r="ET19" s="26">
        <v>0.1726</v>
      </c>
      <c r="EU19" s="26">
        <v>0.1714</v>
      </c>
      <c r="EV19" s="26">
        <v>0.1661</v>
      </c>
      <c r="EW19" s="26">
        <v>0.16420000000000001</v>
      </c>
      <c r="EX19" s="26">
        <v>0.15939999999999999</v>
      </c>
      <c r="EY19" s="26">
        <v>0.15509999999999999</v>
      </c>
      <c r="EZ19" s="26">
        <v>0.1522</v>
      </c>
      <c r="FA19" s="26">
        <v>0.1497</v>
      </c>
      <c r="FB19" s="26">
        <v>0.1459</v>
      </c>
      <c r="FC19" s="26">
        <v>0.1409</v>
      </c>
      <c r="FD19" s="26">
        <v>0.13789999999999999</v>
      </c>
      <c r="FE19" s="26">
        <v>0.1363</v>
      </c>
      <c r="FF19" s="26">
        <v>0.13270000000000001</v>
      </c>
      <c r="FG19" s="26">
        <v>0.12920000000000001</v>
      </c>
      <c r="FH19" s="26">
        <v>0.12690000000000001</v>
      </c>
      <c r="FI19" s="26">
        <v>0.1239</v>
      </c>
      <c r="FJ19" s="26">
        <v>0.1222</v>
      </c>
      <c r="FK19" s="26">
        <v>0.11890000000000001</v>
      </c>
      <c r="FL19" s="26">
        <v>0.1159</v>
      </c>
      <c r="FM19" s="26">
        <v>0.1142</v>
      </c>
      <c r="FN19" s="26">
        <v>0.11260000000000001</v>
      </c>
      <c r="FO19" s="26">
        <v>0.10970000000000001</v>
      </c>
      <c r="FP19" s="26">
        <v>0.1071</v>
      </c>
      <c r="FQ19" s="26">
        <v>0.1065</v>
      </c>
      <c r="FR19" s="26">
        <v>0.1042</v>
      </c>
      <c r="FS19" s="26">
        <v>0.1028</v>
      </c>
      <c r="FT19" s="26">
        <v>0.1019</v>
      </c>
      <c r="FU19" s="26">
        <v>9.8299999999999998E-2</v>
      </c>
      <c r="FV19" s="26">
        <v>9.6500000000000002E-2</v>
      </c>
      <c r="FW19" s="26">
        <v>9.6199999999999994E-2</v>
      </c>
      <c r="FX19" s="26">
        <v>9.6100000000000005E-2</v>
      </c>
      <c r="FY19" s="26">
        <v>9.2600000000000002E-2</v>
      </c>
      <c r="FZ19" s="26">
        <v>9.0499999999999997E-2</v>
      </c>
      <c r="GA19" s="26">
        <v>8.8499999999999995E-2</v>
      </c>
      <c r="GB19" s="26">
        <v>8.8300000000000003E-2</v>
      </c>
      <c r="GC19" s="26">
        <v>8.6699999999999999E-2</v>
      </c>
      <c r="GD19" s="26">
        <v>8.4199999999999997E-2</v>
      </c>
      <c r="GE19" s="26">
        <v>8.3099999999999993E-2</v>
      </c>
      <c r="GF19" s="26">
        <v>8.3500000000000005E-2</v>
      </c>
      <c r="GG19" s="26">
        <v>8.0799999999999997E-2</v>
      </c>
      <c r="GH19" s="26">
        <v>8.1100000000000005E-2</v>
      </c>
      <c r="GI19" s="26">
        <v>7.9200000000000007E-2</v>
      </c>
      <c r="GJ19" s="26">
        <v>7.8899999999999998E-2</v>
      </c>
      <c r="GK19" s="26">
        <v>8.1600000000000006E-2</v>
      </c>
      <c r="GL19" s="26">
        <v>7.7700000000000005E-2</v>
      </c>
      <c r="GM19" s="26">
        <v>7.4999999999999997E-2</v>
      </c>
      <c r="GN19" s="26">
        <v>7.0599999999999996E-2</v>
      </c>
      <c r="GO19" s="26">
        <v>7.3899999999999993E-2</v>
      </c>
      <c r="GP19" s="26">
        <v>7.3599999999999999E-2</v>
      </c>
      <c r="GQ19" s="26">
        <v>7.2700000000000001E-2</v>
      </c>
      <c r="GR19" s="26">
        <v>7.1499999999999994E-2</v>
      </c>
      <c r="GS19" s="26">
        <v>7.1199999999999999E-2</v>
      </c>
      <c r="GT19" s="26">
        <v>7.0699999999999999E-2</v>
      </c>
      <c r="GU19" s="26">
        <v>6.9900000000000004E-2</v>
      </c>
      <c r="GV19" s="26">
        <v>6.9199999999999998E-2</v>
      </c>
      <c r="GW19" s="26">
        <v>6.8500000000000005E-2</v>
      </c>
      <c r="GX19" s="26">
        <v>6.7799999999999999E-2</v>
      </c>
      <c r="GY19" s="26">
        <v>6.7500000000000004E-2</v>
      </c>
      <c r="GZ19" s="26">
        <v>6.7100000000000007E-2</v>
      </c>
      <c r="HA19" s="26">
        <v>6.7699999999999996E-2</v>
      </c>
      <c r="HB19" s="26">
        <v>6.3700000000000007E-2</v>
      </c>
      <c r="HC19" s="26">
        <v>6.59E-2</v>
      </c>
      <c r="HD19" s="26">
        <v>6.6400000000000001E-2</v>
      </c>
      <c r="HE19" s="26">
        <v>6.5600000000000006E-2</v>
      </c>
      <c r="HF19" s="26">
        <v>6.4699999999999994E-2</v>
      </c>
      <c r="HG19" s="26">
        <v>6.4799999999999996E-2</v>
      </c>
      <c r="HH19" s="26">
        <v>6.3200000000000006E-2</v>
      </c>
      <c r="HI19" s="26">
        <v>6.3E-2</v>
      </c>
      <c r="HJ19" s="26">
        <v>6.2700000000000006E-2</v>
      </c>
      <c r="HK19" s="26">
        <v>6.3500000000000001E-2</v>
      </c>
      <c r="HL19" s="26">
        <v>6.0699999999999997E-2</v>
      </c>
      <c r="HM19" s="26">
        <v>6.1600000000000002E-2</v>
      </c>
      <c r="HN19" s="26">
        <v>6.0999999999999999E-2</v>
      </c>
      <c r="HO19" s="26">
        <v>5.9900000000000002E-2</v>
      </c>
      <c r="HP19" s="26">
        <v>6.0499999999999998E-2</v>
      </c>
      <c r="HQ19" s="26">
        <v>6.2100000000000002E-2</v>
      </c>
      <c r="HR19" s="26">
        <v>6.0900000000000003E-2</v>
      </c>
      <c r="HS19" s="26">
        <v>5.9900000000000002E-2</v>
      </c>
      <c r="HT19" s="26">
        <v>6.0100000000000001E-2</v>
      </c>
      <c r="HU19" s="26">
        <v>5.9299999999999999E-2</v>
      </c>
      <c r="HV19" s="26">
        <v>0.06</v>
      </c>
      <c r="HW19" s="26">
        <v>5.8700000000000002E-2</v>
      </c>
      <c r="HX19" s="26">
        <v>5.7799999999999997E-2</v>
      </c>
      <c r="HY19" s="26">
        <v>5.8599999999999999E-2</v>
      </c>
      <c r="HZ19" s="26">
        <v>5.8099999999999999E-2</v>
      </c>
      <c r="IA19" s="26">
        <v>5.8400000000000001E-2</v>
      </c>
      <c r="IB19" s="26">
        <v>5.7299999999999997E-2</v>
      </c>
      <c r="IC19" s="26">
        <v>5.8799999999999998E-2</v>
      </c>
      <c r="ID19" s="26">
        <v>5.8700000000000002E-2</v>
      </c>
      <c r="IE19" s="26">
        <v>5.7799999999999997E-2</v>
      </c>
      <c r="IF19" s="26">
        <v>5.67E-2</v>
      </c>
      <c r="IG19" s="26">
        <v>5.74E-2</v>
      </c>
      <c r="IH19" s="26">
        <v>5.67E-2</v>
      </c>
      <c r="II19" s="26">
        <v>5.5899999999999998E-2</v>
      </c>
      <c r="IJ19" s="26">
        <v>5.8099999999999999E-2</v>
      </c>
      <c r="IK19" s="26">
        <v>5.7299999999999997E-2</v>
      </c>
      <c r="IL19" s="26">
        <v>5.67E-2</v>
      </c>
      <c r="IM19" s="26">
        <v>5.5199999999999999E-2</v>
      </c>
      <c r="IN19" s="26">
        <v>5.6899999999999999E-2</v>
      </c>
      <c r="IO19" s="26">
        <v>5.62E-2</v>
      </c>
      <c r="IP19" s="26">
        <v>5.62E-2</v>
      </c>
      <c r="IQ19" s="26">
        <v>5.5599999999999997E-2</v>
      </c>
      <c r="IR19" s="26">
        <v>5.6099999999999997E-2</v>
      </c>
      <c r="IS19" s="26">
        <v>5.6599999999999998E-2</v>
      </c>
      <c r="IT19" s="26">
        <v>5.5300000000000002E-2</v>
      </c>
      <c r="IU19" s="26">
        <v>5.5599999999999997E-2</v>
      </c>
      <c r="IV19" s="26">
        <v>5.5E-2</v>
      </c>
      <c r="IW19" s="26">
        <v>5.4300000000000001E-2</v>
      </c>
      <c r="IX19" s="26">
        <v>5.4100000000000002E-2</v>
      </c>
      <c r="IY19" s="26">
        <v>5.5100000000000003E-2</v>
      </c>
      <c r="IZ19" s="26">
        <v>5.3900000000000003E-2</v>
      </c>
      <c r="JA19" s="26">
        <v>5.4699999999999999E-2</v>
      </c>
      <c r="JB19" s="26">
        <v>5.3600000000000002E-2</v>
      </c>
      <c r="JC19" s="26">
        <v>5.28E-2</v>
      </c>
      <c r="JD19" s="26">
        <v>5.2999999999999999E-2</v>
      </c>
      <c r="JE19" s="26">
        <v>5.4100000000000002E-2</v>
      </c>
      <c r="JF19" s="26">
        <v>5.3400000000000003E-2</v>
      </c>
      <c r="JG19" s="26">
        <v>5.4300000000000001E-2</v>
      </c>
      <c r="JH19" s="26">
        <v>5.5199999999999999E-2</v>
      </c>
      <c r="JI19" s="26">
        <v>5.4300000000000001E-2</v>
      </c>
      <c r="JJ19" s="26">
        <v>5.3400000000000003E-2</v>
      </c>
      <c r="JK19" s="26">
        <v>5.2200000000000003E-2</v>
      </c>
      <c r="JL19" s="26">
        <v>5.7700000000000001E-2</v>
      </c>
      <c r="JM19" s="26">
        <v>5.3900000000000003E-2</v>
      </c>
      <c r="JN19" s="26">
        <v>5.1400000000000001E-2</v>
      </c>
      <c r="JO19" s="26">
        <v>5.2600000000000001E-2</v>
      </c>
      <c r="JP19" s="26">
        <v>5.3600000000000002E-2</v>
      </c>
      <c r="JQ19" s="26">
        <v>5.5300000000000002E-2</v>
      </c>
      <c r="JR19" s="26">
        <v>5.21E-2</v>
      </c>
      <c r="JS19" s="26">
        <v>5.3800000000000001E-2</v>
      </c>
      <c r="JT19" s="26">
        <v>5.45E-2</v>
      </c>
      <c r="JU19" s="26">
        <v>5.3199999999999997E-2</v>
      </c>
      <c r="JV19" s="26">
        <v>5.33E-2</v>
      </c>
      <c r="JW19" s="26">
        <v>5.21E-2</v>
      </c>
      <c r="JX19" s="26">
        <v>5.1799999999999999E-2</v>
      </c>
      <c r="JY19" s="26">
        <v>5.0999999999999997E-2</v>
      </c>
      <c r="JZ19" s="26">
        <v>5.1400000000000001E-2</v>
      </c>
      <c r="KA19" s="26">
        <v>5.2200000000000003E-2</v>
      </c>
      <c r="KB19" s="26">
        <v>5.2600000000000001E-2</v>
      </c>
      <c r="KC19" s="26">
        <v>4.9099999999999998E-2</v>
      </c>
      <c r="KD19" s="26">
        <v>5.2299999999999999E-2</v>
      </c>
      <c r="KE19" s="26">
        <v>5.3100000000000001E-2</v>
      </c>
      <c r="KF19" s="26">
        <v>5.3400000000000003E-2</v>
      </c>
      <c r="KG19" s="26">
        <v>5.2299999999999999E-2</v>
      </c>
      <c r="KH19" s="26">
        <v>5.2200000000000003E-2</v>
      </c>
      <c r="KI19" s="26">
        <v>5.2699999999999997E-2</v>
      </c>
      <c r="KJ19" s="26">
        <v>5.1700000000000003E-2</v>
      </c>
      <c r="KK19" s="26">
        <v>5.1200000000000002E-2</v>
      </c>
      <c r="KL19" s="26">
        <v>5.0099999999999999E-2</v>
      </c>
      <c r="KM19" s="26">
        <v>5.1999999999999998E-2</v>
      </c>
      <c r="KN19" s="26">
        <v>5.1799999999999999E-2</v>
      </c>
      <c r="KO19" s="26">
        <v>5.2299999999999999E-2</v>
      </c>
      <c r="KP19" s="26">
        <v>5.3600000000000002E-2</v>
      </c>
      <c r="KQ19" s="26">
        <v>5.2600000000000001E-2</v>
      </c>
      <c r="KR19" s="26">
        <v>5.1999999999999998E-2</v>
      </c>
      <c r="KS19" s="26">
        <v>5.3499999999999999E-2</v>
      </c>
      <c r="KT19" s="26">
        <v>5.1400000000000001E-2</v>
      </c>
      <c r="KU19" s="26">
        <v>5.0799999999999998E-2</v>
      </c>
      <c r="KV19" s="26">
        <v>5.1700000000000003E-2</v>
      </c>
      <c r="KW19" s="26">
        <v>5.2499999999999998E-2</v>
      </c>
      <c r="KX19" s="26">
        <v>5.1799999999999999E-2</v>
      </c>
      <c r="KY19" s="26">
        <v>5.1200000000000002E-2</v>
      </c>
      <c r="KZ19" s="26">
        <v>5.2699999999999997E-2</v>
      </c>
      <c r="LA19" s="26">
        <v>5.28E-2</v>
      </c>
      <c r="LB19" s="26">
        <v>5.1400000000000001E-2</v>
      </c>
      <c r="LC19" s="26">
        <v>5.57E-2</v>
      </c>
      <c r="LD19" s="26">
        <v>5.4399999999999997E-2</v>
      </c>
      <c r="LE19" s="26">
        <v>5.4699999999999999E-2</v>
      </c>
      <c r="LF19" s="26">
        <v>5.2999999999999999E-2</v>
      </c>
      <c r="LG19" s="26">
        <v>5.2900000000000003E-2</v>
      </c>
      <c r="LH19" s="26">
        <v>5.33E-2</v>
      </c>
      <c r="LI19" s="26">
        <v>5.3100000000000001E-2</v>
      </c>
      <c r="LJ19" s="26">
        <v>5.3999999999999999E-2</v>
      </c>
      <c r="LK19" s="26">
        <v>5.5E-2</v>
      </c>
      <c r="LL19" s="26">
        <v>5.28E-2</v>
      </c>
      <c r="LM19" s="26">
        <v>5.3800000000000001E-2</v>
      </c>
      <c r="LN19" s="26">
        <v>5.5199999999999999E-2</v>
      </c>
      <c r="LO19" s="26">
        <v>5.6099999999999997E-2</v>
      </c>
      <c r="LP19" s="26">
        <v>5.5E-2</v>
      </c>
      <c r="LQ19" s="26">
        <v>5.2999999999999999E-2</v>
      </c>
      <c r="LR19" s="26">
        <v>5.3400000000000003E-2</v>
      </c>
      <c r="LS19" s="26">
        <v>5.33E-2</v>
      </c>
      <c r="LT19" s="26">
        <v>5.5599999999999997E-2</v>
      </c>
      <c r="LU19" s="26">
        <v>5.3800000000000001E-2</v>
      </c>
      <c r="LV19" s="26">
        <v>5.33E-2</v>
      </c>
      <c r="LW19" s="26">
        <v>5.4199999999999998E-2</v>
      </c>
      <c r="LX19" s="26">
        <v>5.4899999999999997E-2</v>
      </c>
      <c r="LY19" s="26">
        <v>5.5E-2</v>
      </c>
      <c r="LZ19" s="26">
        <v>5.3199999999999997E-2</v>
      </c>
      <c r="MA19" s="26">
        <v>5.3800000000000001E-2</v>
      </c>
      <c r="MB19" s="26">
        <v>5.57E-2</v>
      </c>
      <c r="MC19" s="26">
        <v>5.7299999999999997E-2</v>
      </c>
      <c r="MD19" s="26">
        <v>5.6899999999999999E-2</v>
      </c>
      <c r="ME19" s="26">
        <v>5.3999999999999999E-2</v>
      </c>
      <c r="MF19" s="26">
        <v>5.6800000000000003E-2</v>
      </c>
      <c r="MG19" s="26">
        <v>5.5199999999999999E-2</v>
      </c>
      <c r="MH19" s="26">
        <v>5.62E-2</v>
      </c>
      <c r="MI19" s="26">
        <v>5.67E-2</v>
      </c>
      <c r="MJ19" s="26">
        <v>5.57E-2</v>
      </c>
      <c r="MK19" s="26">
        <v>5.5E-2</v>
      </c>
      <c r="ML19" s="26">
        <v>5.57E-2</v>
      </c>
      <c r="MM19" s="26">
        <v>5.74E-2</v>
      </c>
      <c r="MN19" s="26">
        <v>5.57E-2</v>
      </c>
      <c r="MO19" s="26">
        <v>5.8500000000000003E-2</v>
      </c>
      <c r="MP19" s="26">
        <v>6.0600000000000001E-2</v>
      </c>
      <c r="MQ19" s="26">
        <v>5.7200000000000001E-2</v>
      </c>
      <c r="MR19" s="26">
        <v>5.7599999999999998E-2</v>
      </c>
      <c r="MS19" s="26">
        <v>5.5500000000000001E-2</v>
      </c>
      <c r="MT19" s="26">
        <v>5.8999999999999997E-2</v>
      </c>
      <c r="MU19" s="26">
        <v>5.6099999999999997E-2</v>
      </c>
      <c r="MV19" s="26">
        <v>5.5100000000000003E-2</v>
      </c>
      <c r="MW19" s="26">
        <v>5.3900000000000003E-2</v>
      </c>
      <c r="MX19" s="26">
        <v>5.6899999999999999E-2</v>
      </c>
      <c r="MY19" s="26">
        <v>5.6500000000000002E-2</v>
      </c>
      <c r="MZ19" s="26">
        <v>5.7599999999999998E-2</v>
      </c>
      <c r="NA19" s="26">
        <v>5.5E-2</v>
      </c>
      <c r="NB19" s="26">
        <v>5.79E-2</v>
      </c>
      <c r="NC19" s="26">
        <v>5.6399999999999999E-2</v>
      </c>
      <c r="ND19" s="26">
        <v>5.5500000000000001E-2</v>
      </c>
      <c r="NE19" s="26">
        <v>5.7599999999999998E-2</v>
      </c>
      <c r="NF19" s="26">
        <v>5.5599999999999997E-2</v>
      </c>
      <c r="NG19" s="26">
        <v>5.5899999999999998E-2</v>
      </c>
      <c r="NH19" s="26">
        <v>5.4899999999999997E-2</v>
      </c>
      <c r="NI19" s="26">
        <v>5.6800000000000003E-2</v>
      </c>
      <c r="NJ19" s="26">
        <v>5.5899999999999998E-2</v>
      </c>
      <c r="NK19" s="26">
        <v>5.5300000000000002E-2</v>
      </c>
      <c r="NL19" s="26">
        <v>5.4899999999999997E-2</v>
      </c>
      <c r="NM19" s="26">
        <v>5.6000000000000001E-2</v>
      </c>
      <c r="NN19" s="26">
        <v>5.5300000000000002E-2</v>
      </c>
      <c r="NO19" s="26">
        <v>5.4899999999999997E-2</v>
      </c>
      <c r="NP19" s="26">
        <v>5.0799999999999998E-2</v>
      </c>
      <c r="NQ19" s="26">
        <v>5.5800000000000002E-2</v>
      </c>
      <c r="NR19" s="26">
        <v>5.4800000000000001E-2</v>
      </c>
      <c r="NS19" s="26">
        <v>5.4800000000000001E-2</v>
      </c>
      <c r="NT19" s="26">
        <v>5.5E-2</v>
      </c>
      <c r="NU19" s="26">
        <v>5.3699999999999998E-2</v>
      </c>
      <c r="NV19" s="26">
        <v>5.6099999999999997E-2</v>
      </c>
      <c r="NW19" s="26">
        <v>5.2299999999999999E-2</v>
      </c>
      <c r="NX19" s="26">
        <v>5.3400000000000003E-2</v>
      </c>
      <c r="NY19" s="26">
        <v>5.3800000000000001E-2</v>
      </c>
      <c r="NZ19" s="26">
        <v>5.3499999999999999E-2</v>
      </c>
      <c r="OA19" s="26">
        <v>5.1200000000000002E-2</v>
      </c>
      <c r="OB19" s="26">
        <v>5.0900000000000001E-2</v>
      </c>
      <c r="OC19" s="26">
        <v>5.3699999999999998E-2</v>
      </c>
      <c r="OD19" s="26">
        <v>5.4699999999999999E-2</v>
      </c>
      <c r="OE19" s="26">
        <v>4.9000000000000002E-2</v>
      </c>
      <c r="OF19" s="26">
        <v>5.4800000000000001E-2</v>
      </c>
      <c r="OG19" s="26">
        <v>5.5500000000000001E-2</v>
      </c>
      <c r="OH19" s="26">
        <v>5.3100000000000001E-2</v>
      </c>
      <c r="OI19" s="26">
        <v>5.3499999999999999E-2</v>
      </c>
      <c r="OJ19" s="26">
        <v>6.0900000000000003E-2</v>
      </c>
      <c r="OK19" s="26">
        <v>5.21E-2</v>
      </c>
      <c r="OL19" s="26">
        <v>4.87E-2</v>
      </c>
    </row>
    <row r="20" spans="1:402" x14ac:dyDescent="0.2">
      <c r="A20" s="25" t="s">
        <v>26</v>
      </c>
      <c r="B20" s="26">
        <v>2.0482</v>
      </c>
      <c r="C20" s="26">
        <v>2.0125000000000002</v>
      </c>
      <c r="D20" s="26">
        <v>1.9274</v>
      </c>
      <c r="E20" s="26">
        <v>1.8847</v>
      </c>
      <c r="F20" s="26">
        <v>1.8436999999999999</v>
      </c>
      <c r="G20" s="26">
        <v>1.7962</v>
      </c>
      <c r="H20" s="26">
        <v>1.7547999999999999</v>
      </c>
      <c r="I20" s="26">
        <v>1.7038</v>
      </c>
      <c r="J20" s="26">
        <v>1.6605000000000001</v>
      </c>
      <c r="K20" s="26">
        <v>1.6088</v>
      </c>
      <c r="L20" s="26">
        <v>1.5671999999999999</v>
      </c>
      <c r="M20" s="26">
        <v>1.5206</v>
      </c>
      <c r="N20" s="26">
        <v>1.4831000000000001</v>
      </c>
      <c r="O20" s="26">
        <v>1.4483999999999999</v>
      </c>
      <c r="P20" s="26">
        <v>1.4091</v>
      </c>
      <c r="Q20" s="26">
        <v>1.3668</v>
      </c>
      <c r="R20" s="26">
        <v>1.3154999999999999</v>
      </c>
      <c r="S20" s="26">
        <v>1.2882</v>
      </c>
      <c r="T20" s="26">
        <v>1.2534000000000001</v>
      </c>
      <c r="U20" s="26">
        <v>1.2172000000000001</v>
      </c>
      <c r="V20" s="26">
        <v>1.1892</v>
      </c>
      <c r="W20" s="26">
        <v>1.1568000000000001</v>
      </c>
      <c r="X20" s="26">
        <v>1.1295999999999999</v>
      </c>
      <c r="Y20" s="26">
        <v>1.0986</v>
      </c>
      <c r="Z20" s="26">
        <v>1.0786</v>
      </c>
      <c r="AA20" s="26">
        <v>1.0510999999999999</v>
      </c>
      <c r="AB20" s="26">
        <v>1.0229999999999999</v>
      </c>
      <c r="AC20" s="26">
        <v>0.99850000000000005</v>
      </c>
      <c r="AD20" s="26">
        <v>0.97189999999999999</v>
      </c>
      <c r="AE20" s="26">
        <v>0.95069999999999999</v>
      </c>
      <c r="AF20" s="26">
        <v>0.92490000000000006</v>
      </c>
      <c r="AG20" s="26">
        <v>0.90300000000000002</v>
      </c>
      <c r="AH20" s="26">
        <v>0.88229999999999997</v>
      </c>
      <c r="AI20" s="26">
        <v>0.86550000000000005</v>
      </c>
      <c r="AJ20" s="26">
        <v>0.84030000000000005</v>
      </c>
      <c r="AK20" s="26">
        <v>0.81779999999999997</v>
      </c>
      <c r="AL20" s="26">
        <v>0.80279999999999996</v>
      </c>
      <c r="AM20" s="26">
        <v>0.78779999999999994</v>
      </c>
      <c r="AN20" s="26">
        <v>0.77170000000000005</v>
      </c>
      <c r="AO20" s="26">
        <v>0.75460000000000005</v>
      </c>
      <c r="AP20" s="26">
        <v>0.73919999999999997</v>
      </c>
      <c r="AQ20" s="26">
        <v>0.7278</v>
      </c>
      <c r="AR20" s="26">
        <v>0.71660000000000001</v>
      </c>
      <c r="AS20" s="26">
        <v>0.70230000000000004</v>
      </c>
      <c r="AT20" s="26">
        <v>0.6915</v>
      </c>
      <c r="AU20" s="26">
        <v>0.67989999999999995</v>
      </c>
      <c r="AV20" s="26">
        <v>0.66449999999999998</v>
      </c>
      <c r="AW20" s="26">
        <v>0.65500000000000003</v>
      </c>
      <c r="AX20" s="26">
        <v>0.64480000000000004</v>
      </c>
      <c r="AY20" s="26">
        <v>0.63449999999999995</v>
      </c>
      <c r="AZ20" s="26">
        <v>0.62670000000000003</v>
      </c>
      <c r="BA20" s="26">
        <v>0.61539999999999995</v>
      </c>
      <c r="BB20" s="26">
        <v>0.60560000000000003</v>
      </c>
      <c r="BC20" s="26">
        <v>0.59809999999999997</v>
      </c>
      <c r="BD20" s="26">
        <v>0.58979999999999999</v>
      </c>
      <c r="BE20" s="26">
        <v>0.5806</v>
      </c>
      <c r="BF20" s="26">
        <v>0.57279999999999998</v>
      </c>
      <c r="BG20" s="26">
        <v>0.56410000000000005</v>
      </c>
      <c r="BH20" s="26">
        <v>0.55600000000000005</v>
      </c>
      <c r="BI20" s="26">
        <v>0.54890000000000005</v>
      </c>
      <c r="BJ20" s="26">
        <v>0.54369999999999996</v>
      </c>
      <c r="BK20" s="26">
        <v>0.53769999999999996</v>
      </c>
      <c r="BL20" s="26">
        <v>0.53200000000000003</v>
      </c>
      <c r="BM20" s="26">
        <v>0.52510000000000001</v>
      </c>
      <c r="BN20" s="26">
        <v>0.51939999999999997</v>
      </c>
      <c r="BO20" s="26">
        <v>0.51359999999999995</v>
      </c>
      <c r="BP20" s="26">
        <v>0.50780000000000003</v>
      </c>
      <c r="BQ20" s="26">
        <v>0.50309999999999999</v>
      </c>
      <c r="BR20" s="26">
        <v>0.49430000000000002</v>
      </c>
      <c r="BS20" s="26">
        <v>0.48870000000000002</v>
      </c>
      <c r="BT20" s="26">
        <v>0.48609999999999998</v>
      </c>
      <c r="BU20" s="26">
        <v>0.48010000000000003</v>
      </c>
      <c r="BV20" s="26">
        <v>0.47610000000000002</v>
      </c>
      <c r="BW20" s="26">
        <v>0.46929999999999999</v>
      </c>
      <c r="BX20" s="26">
        <v>0.46460000000000001</v>
      </c>
      <c r="BY20" s="26">
        <v>0.46039999999999998</v>
      </c>
      <c r="BZ20" s="26">
        <v>0.45469999999999999</v>
      </c>
      <c r="CA20" s="26">
        <v>0.4496</v>
      </c>
      <c r="CB20" s="26">
        <v>0.44819999999999999</v>
      </c>
      <c r="CC20" s="26">
        <v>0.44159999999999999</v>
      </c>
      <c r="CD20" s="26">
        <v>0.43559999999999999</v>
      </c>
      <c r="CE20" s="26">
        <v>0.43169999999999997</v>
      </c>
      <c r="CF20" s="26">
        <v>0.4284</v>
      </c>
      <c r="CG20" s="26">
        <v>0.42580000000000001</v>
      </c>
      <c r="CH20" s="26">
        <v>0.42149999999999999</v>
      </c>
      <c r="CI20" s="26">
        <v>0.41920000000000002</v>
      </c>
      <c r="CJ20" s="26">
        <v>0.41539999999999999</v>
      </c>
      <c r="CK20" s="26">
        <v>0.41289999999999999</v>
      </c>
      <c r="CL20" s="26">
        <v>0.4098</v>
      </c>
      <c r="CM20" s="26">
        <v>0.40410000000000001</v>
      </c>
      <c r="CN20" s="26">
        <v>0.40210000000000001</v>
      </c>
      <c r="CO20" s="26">
        <v>0.39860000000000001</v>
      </c>
      <c r="CP20" s="26">
        <v>0.3947</v>
      </c>
      <c r="CQ20" s="26">
        <v>0.39</v>
      </c>
      <c r="CR20" s="26">
        <v>0.38700000000000001</v>
      </c>
      <c r="CS20" s="26">
        <v>0.38429999999999997</v>
      </c>
      <c r="CT20" s="26">
        <v>0.38080000000000003</v>
      </c>
      <c r="CU20" s="26">
        <v>0.37569999999999998</v>
      </c>
      <c r="CV20" s="26">
        <v>0.37</v>
      </c>
      <c r="CW20" s="26">
        <v>0.36770000000000003</v>
      </c>
      <c r="CX20" s="26">
        <v>0.36409999999999998</v>
      </c>
      <c r="CY20" s="26">
        <v>0.3594</v>
      </c>
      <c r="CZ20" s="26">
        <v>0.35630000000000001</v>
      </c>
      <c r="DA20" s="26">
        <v>0.35320000000000001</v>
      </c>
      <c r="DB20" s="26">
        <v>0.34789999999999999</v>
      </c>
      <c r="DC20" s="26">
        <v>0.34510000000000002</v>
      </c>
      <c r="DD20" s="26">
        <v>0.34089999999999998</v>
      </c>
      <c r="DE20" s="26">
        <v>0.3367</v>
      </c>
      <c r="DF20" s="26">
        <v>0.33300000000000002</v>
      </c>
      <c r="DG20" s="26">
        <v>0.32940000000000003</v>
      </c>
      <c r="DH20" s="26">
        <v>0.32569999999999999</v>
      </c>
      <c r="DI20" s="26">
        <v>0.32200000000000001</v>
      </c>
      <c r="DJ20" s="26">
        <v>0.31840000000000002</v>
      </c>
      <c r="DK20" s="26">
        <v>0.31690000000000002</v>
      </c>
      <c r="DL20" s="26">
        <v>0.30969999999999998</v>
      </c>
      <c r="DM20" s="26">
        <v>0.30480000000000002</v>
      </c>
      <c r="DN20" s="26">
        <v>0.30409999999999998</v>
      </c>
      <c r="DO20" s="26">
        <v>0.30020000000000002</v>
      </c>
      <c r="DP20" s="26">
        <v>0.2949</v>
      </c>
      <c r="DQ20" s="26">
        <v>0.29070000000000001</v>
      </c>
      <c r="DR20" s="26">
        <v>0.28920000000000001</v>
      </c>
      <c r="DS20" s="26">
        <v>0.28349999999999997</v>
      </c>
      <c r="DT20" s="26">
        <v>0.27829999999999999</v>
      </c>
      <c r="DU20" s="26">
        <v>0.27629999999999999</v>
      </c>
      <c r="DV20" s="26">
        <v>0.2712</v>
      </c>
      <c r="DW20" s="26">
        <v>0.26590000000000003</v>
      </c>
      <c r="DX20" s="26">
        <v>0.26250000000000001</v>
      </c>
      <c r="DY20" s="26">
        <v>0.2601</v>
      </c>
      <c r="DZ20" s="26">
        <v>0.25559999999999999</v>
      </c>
      <c r="EA20" s="26">
        <v>0.25259999999999999</v>
      </c>
      <c r="EB20" s="26">
        <v>0.24959999999999999</v>
      </c>
      <c r="EC20" s="26">
        <v>0.24590000000000001</v>
      </c>
      <c r="ED20" s="26">
        <v>0.24179999999999999</v>
      </c>
      <c r="EE20" s="26">
        <v>0.2374</v>
      </c>
      <c r="EF20" s="26">
        <v>0.23250000000000001</v>
      </c>
      <c r="EG20" s="26">
        <v>0.2286</v>
      </c>
      <c r="EH20" s="26">
        <v>0.22570000000000001</v>
      </c>
      <c r="EI20" s="26">
        <v>0.22140000000000001</v>
      </c>
      <c r="EJ20" s="26">
        <v>0.2157</v>
      </c>
      <c r="EK20" s="26">
        <v>0.2127</v>
      </c>
      <c r="EL20" s="26">
        <v>0.2077</v>
      </c>
      <c r="EM20" s="26">
        <v>0.2031</v>
      </c>
      <c r="EN20" s="26">
        <v>0.19919999999999999</v>
      </c>
      <c r="EO20" s="26">
        <v>0.1968</v>
      </c>
      <c r="EP20" s="26">
        <v>0.19370000000000001</v>
      </c>
      <c r="EQ20" s="26">
        <v>0.18990000000000001</v>
      </c>
      <c r="ER20" s="26">
        <v>0.18529999999999999</v>
      </c>
      <c r="ES20" s="26">
        <v>0.18190000000000001</v>
      </c>
      <c r="ET20" s="26">
        <v>0.1759</v>
      </c>
      <c r="EU20" s="26">
        <v>0.17380000000000001</v>
      </c>
      <c r="EV20" s="26">
        <v>0.16930000000000001</v>
      </c>
      <c r="EW20" s="26">
        <v>0.16700000000000001</v>
      </c>
      <c r="EX20" s="26">
        <v>0.16239999999999999</v>
      </c>
      <c r="EY20" s="26">
        <v>0.15870000000000001</v>
      </c>
      <c r="EZ20" s="26">
        <v>0.15640000000000001</v>
      </c>
      <c r="FA20" s="26">
        <v>0.15459999999999999</v>
      </c>
      <c r="FB20" s="26">
        <v>0.15</v>
      </c>
      <c r="FC20" s="26">
        <v>0.14460000000000001</v>
      </c>
      <c r="FD20" s="26">
        <v>0.14169999999999999</v>
      </c>
      <c r="FE20" s="26">
        <v>0.13930000000000001</v>
      </c>
      <c r="FF20" s="26">
        <v>0.13439999999999999</v>
      </c>
      <c r="FG20" s="26">
        <v>0.13139999999999999</v>
      </c>
      <c r="FH20" s="26">
        <v>0.1295</v>
      </c>
      <c r="FI20" s="26">
        <v>0.12670000000000001</v>
      </c>
      <c r="FJ20" s="26">
        <v>0.12429999999999999</v>
      </c>
      <c r="FK20" s="26">
        <v>0.12039999999999999</v>
      </c>
      <c r="FL20" s="26">
        <v>0.1191</v>
      </c>
      <c r="FM20" s="26">
        <v>0.1162</v>
      </c>
      <c r="FN20" s="26">
        <v>0.1137</v>
      </c>
      <c r="FO20" s="26">
        <v>0.11210000000000001</v>
      </c>
      <c r="FP20" s="26">
        <v>0.1094</v>
      </c>
      <c r="FQ20" s="26">
        <v>0.10780000000000001</v>
      </c>
      <c r="FR20" s="26">
        <v>0.10630000000000001</v>
      </c>
      <c r="FS20" s="26">
        <v>0.1062</v>
      </c>
      <c r="FT20" s="26">
        <v>0.1038</v>
      </c>
      <c r="FU20" s="26">
        <v>0.1004</v>
      </c>
      <c r="FV20" s="26">
        <v>9.8900000000000002E-2</v>
      </c>
      <c r="FW20" s="26">
        <v>9.9000000000000005E-2</v>
      </c>
      <c r="FX20" s="26">
        <v>9.9000000000000005E-2</v>
      </c>
      <c r="FY20" s="26">
        <v>9.4200000000000006E-2</v>
      </c>
      <c r="FZ20" s="26">
        <v>9.1999999999999998E-2</v>
      </c>
      <c r="GA20" s="26">
        <v>9.1899999999999996E-2</v>
      </c>
      <c r="GB20" s="26">
        <v>9.1999999999999998E-2</v>
      </c>
      <c r="GC20" s="26">
        <v>8.8099999999999998E-2</v>
      </c>
      <c r="GD20" s="26">
        <v>8.6699999999999999E-2</v>
      </c>
      <c r="GE20" s="26">
        <v>8.5699999999999998E-2</v>
      </c>
      <c r="GF20" s="26">
        <v>8.4900000000000003E-2</v>
      </c>
      <c r="GG20" s="26">
        <v>8.3900000000000002E-2</v>
      </c>
      <c r="GH20" s="26">
        <v>8.2900000000000001E-2</v>
      </c>
      <c r="GI20" s="26">
        <v>8.0600000000000005E-2</v>
      </c>
      <c r="GJ20" s="26">
        <v>8.3099999999999993E-2</v>
      </c>
      <c r="GK20" s="26">
        <v>8.3299999999999999E-2</v>
      </c>
      <c r="GL20" s="26">
        <v>7.9200000000000007E-2</v>
      </c>
      <c r="GM20" s="26">
        <v>7.6200000000000004E-2</v>
      </c>
      <c r="GN20" s="26">
        <v>7.5300000000000006E-2</v>
      </c>
      <c r="GO20" s="26">
        <v>7.6899999999999996E-2</v>
      </c>
      <c r="GP20" s="26">
        <v>7.5499999999999998E-2</v>
      </c>
      <c r="GQ20" s="26">
        <v>7.4899999999999994E-2</v>
      </c>
      <c r="GR20" s="26">
        <v>7.4300000000000005E-2</v>
      </c>
      <c r="GS20" s="26">
        <v>7.4200000000000002E-2</v>
      </c>
      <c r="GT20" s="26">
        <v>7.1400000000000005E-2</v>
      </c>
      <c r="GU20" s="26">
        <v>7.1800000000000003E-2</v>
      </c>
      <c r="GV20" s="26">
        <v>7.1199999999999999E-2</v>
      </c>
      <c r="GW20" s="26">
        <v>7.1099999999999997E-2</v>
      </c>
      <c r="GX20" s="26">
        <v>7.1599999999999997E-2</v>
      </c>
      <c r="GY20" s="26">
        <v>6.9199999999999998E-2</v>
      </c>
      <c r="GZ20" s="26">
        <v>6.9199999999999998E-2</v>
      </c>
      <c r="HA20" s="26">
        <v>6.93E-2</v>
      </c>
      <c r="HB20" s="26">
        <v>6.8400000000000002E-2</v>
      </c>
      <c r="HC20" s="26">
        <v>6.7900000000000002E-2</v>
      </c>
      <c r="HD20" s="26">
        <v>6.7799999999999999E-2</v>
      </c>
      <c r="HE20" s="26">
        <v>6.7900000000000002E-2</v>
      </c>
      <c r="HF20" s="26">
        <v>6.3700000000000007E-2</v>
      </c>
      <c r="HG20" s="26">
        <v>6.6199999999999995E-2</v>
      </c>
      <c r="HH20" s="26">
        <v>6.5299999999999997E-2</v>
      </c>
      <c r="HI20" s="26">
        <v>6.5299999999999997E-2</v>
      </c>
      <c r="HJ20" s="26">
        <v>6.3799999999999996E-2</v>
      </c>
      <c r="HK20" s="26">
        <v>6.4899999999999999E-2</v>
      </c>
      <c r="HL20" s="26">
        <v>6.3600000000000004E-2</v>
      </c>
      <c r="HM20" s="26">
        <v>6.0600000000000001E-2</v>
      </c>
      <c r="HN20" s="26">
        <v>6.0400000000000002E-2</v>
      </c>
      <c r="HO20" s="26">
        <v>6.2899999999999998E-2</v>
      </c>
      <c r="HP20" s="26">
        <v>6.3600000000000004E-2</v>
      </c>
      <c r="HQ20" s="26">
        <v>6.2E-2</v>
      </c>
      <c r="HR20" s="26">
        <v>6.2700000000000006E-2</v>
      </c>
      <c r="HS20" s="26">
        <v>6.1400000000000003E-2</v>
      </c>
      <c r="HT20" s="26">
        <v>6.2700000000000006E-2</v>
      </c>
      <c r="HU20" s="26">
        <v>6.08E-2</v>
      </c>
      <c r="HV20" s="26">
        <v>6.0900000000000003E-2</v>
      </c>
      <c r="HW20" s="26">
        <v>6.0299999999999999E-2</v>
      </c>
      <c r="HX20" s="26">
        <v>6.0600000000000001E-2</v>
      </c>
      <c r="HY20" s="26">
        <v>5.9700000000000003E-2</v>
      </c>
      <c r="HZ20" s="26">
        <v>5.8700000000000002E-2</v>
      </c>
      <c r="IA20" s="26">
        <v>6.0499999999999998E-2</v>
      </c>
      <c r="IB20" s="26">
        <v>6.0400000000000002E-2</v>
      </c>
      <c r="IC20" s="26">
        <v>5.6099999999999997E-2</v>
      </c>
      <c r="ID20" s="26">
        <v>5.8700000000000002E-2</v>
      </c>
      <c r="IE20" s="26">
        <v>5.9299999999999999E-2</v>
      </c>
      <c r="IF20" s="26">
        <v>5.9299999999999999E-2</v>
      </c>
      <c r="IG20" s="26">
        <v>5.7299999999999997E-2</v>
      </c>
      <c r="IH20" s="26">
        <v>5.5399999999999998E-2</v>
      </c>
      <c r="II20" s="26">
        <v>5.8500000000000003E-2</v>
      </c>
      <c r="IJ20" s="26">
        <v>5.91E-2</v>
      </c>
      <c r="IK20" s="26">
        <v>5.91E-2</v>
      </c>
      <c r="IL20" s="26">
        <v>5.7000000000000002E-2</v>
      </c>
      <c r="IM20" s="26">
        <v>5.67E-2</v>
      </c>
      <c r="IN20" s="26">
        <v>5.8099999999999999E-2</v>
      </c>
      <c r="IO20" s="26">
        <v>5.7799999999999997E-2</v>
      </c>
      <c r="IP20" s="26">
        <v>5.79E-2</v>
      </c>
      <c r="IQ20" s="26">
        <v>5.6099999999999997E-2</v>
      </c>
      <c r="IR20" s="26">
        <v>5.7299999999999997E-2</v>
      </c>
      <c r="IS20" s="26">
        <v>5.7799999999999997E-2</v>
      </c>
      <c r="IT20" s="26">
        <v>5.7599999999999998E-2</v>
      </c>
      <c r="IU20" s="26">
        <v>5.8099999999999999E-2</v>
      </c>
      <c r="IV20" s="26">
        <v>5.67E-2</v>
      </c>
      <c r="IW20" s="26">
        <v>5.7000000000000002E-2</v>
      </c>
      <c r="IX20" s="26">
        <v>5.5800000000000002E-2</v>
      </c>
      <c r="IY20" s="26">
        <v>5.7299999999999997E-2</v>
      </c>
      <c r="IZ20" s="26">
        <v>5.7200000000000001E-2</v>
      </c>
      <c r="JA20" s="26">
        <v>5.6800000000000003E-2</v>
      </c>
      <c r="JB20" s="26">
        <v>5.67E-2</v>
      </c>
      <c r="JC20" s="26">
        <v>5.5800000000000002E-2</v>
      </c>
      <c r="JD20" s="26">
        <v>5.4899999999999997E-2</v>
      </c>
      <c r="JE20" s="26">
        <v>5.5300000000000002E-2</v>
      </c>
      <c r="JF20" s="26">
        <v>5.6500000000000002E-2</v>
      </c>
      <c r="JG20" s="26">
        <v>5.5300000000000002E-2</v>
      </c>
      <c r="JH20" s="26">
        <v>5.4800000000000001E-2</v>
      </c>
      <c r="JI20" s="26">
        <v>5.4100000000000002E-2</v>
      </c>
      <c r="JJ20" s="26">
        <v>5.6399999999999999E-2</v>
      </c>
      <c r="JK20" s="26">
        <v>5.5899999999999998E-2</v>
      </c>
      <c r="JL20" s="26">
        <v>5.6599999999999998E-2</v>
      </c>
      <c r="JM20" s="26">
        <v>5.3999999999999999E-2</v>
      </c>
      <c r="JN20" s="26">
        <v>5.4399999999999997E-2</v>
      </c>
      <c r="JO20" s="26">
        <v>5.4600000000000003E-2</v>
      </c>
      <c r="JP20" s="26">
        <v>5.4800000000000001E-2</v>
      </c>
      <c r="JQ20" s="26">
        <v>5.3400000000000003E-2</v>
      </c>
      <c r="JR20" s="26">
        <v>5.3900000000000003E-2</v>
      </c>
      <c r="JS20" s="26">
        <v>5.6300000000000003E-2</v>
      </c>
      <c r="JT20" s="26">
        <v>5.5399999999999998E-2</v>
      </c>
      <c r="JU20" s="26">
        <v>5.1799999999999999E-2</v>
      </c>
      <c r="JV20" s="26">
        <v>5.3499999999999999E-2</v>
      </c>
      <c r="JW20" s="26">
        <v>5.4600000000000003E-2</v>
      </c>
      <c r="JX20" s="26">
        <v>5.57E-2</v>
      </c>
      <c r="JY20" s="26">
        <v>5.4300000000000001E-2</v>
      </c>
      <c r="JZ20" s="26">
        <v>5.3699999999999998E-2</v>
      </c>
      <c r="KA20" s="26">
        <v>5.3999999999999999E-2</v>
      </c>
      <c r="KB20" s="26">
        <v>5.4199999999999998E-2</v>
      </c>
      <c r="KC20" s="26">
        <v>5.62E-2</v>
      </c>
      <c r="KD20" s="26">
        <v>5.4800000000000001E-2</v>
      </c>
      <c r="KE20" s="26">
        <v>5.4399999999999997E-2</v>
      </c>
      <c r="KF20" s="26">
        <v>5.3999999999999999E-2</v>
      </c>
      <c r="KG20" s="26">
        <v>5.57E-2</v>
      </c>
      <c r="KH20" s="26">
        <v>5.4600000000000003E-2</v>
      </c>
      <c r="KI20" s="26">
        <v>5.2999999999999999E-2</v>
      </c>
      <c r="KJ20" s="26">
        <v>5.4399999999999997E-2</v>
      </c>
      <c r="KK20" s="26">
        <v>5.3800000000000001E-2</v>
      </c>
      <c r="KL20" s="26">
        <v>5.11E-2</v>
      </c>
      <c r="KM20" s="26">
        <v>5.3100000000000001E-2</v>
      </c>
      <c r="KN20" s="26">
        <v>5.3499999999999999E-2</v>
      </c>
      <c r="KO20" s="26">
        <v>5.2200000000000003E-2</v>
      </c>
      <c r="KP20" s="26">
        <v>5.3100000000000001E-2</v>
      </c>
      <c r="KQ20" s="26">
        <v>5.3199999999999997E-2</v>
      </c>
      <c r="KR20" s="26">
        <v>5.2999999999999999E-2</v>
      </c>
      <c r="KS20" s="26">
        <v>0.05</v>
      </c>
      <c r="KT20" s="26">
        <v>5.4199999999999998E-2</v>
      </c>
      <c r="KU20" s="26">
        <v>5.3100000000000001E-2</v>
      </c>
      <c r="KV20" s="26">
        <v>5.21E-2</v>
      </c>
      <c r="KW20" s="26">
        <v>5.2999999999999999E-2</v>
      </c>
      <c r="KX20" s="26">
        <v>5.3400000000000003E-2</v>
      </c>
      <c r="KY20" s="26">
        <v>5.4199999999999998E-2</v>
      </c>
      <c r="KZ20" s="26">
        <v>5.57E-2</v>
      </c>
      <c r="LA20" s="26">
        <v>5.4100000000000002E-2</v>
      </c>
      <c r="LB20" s="26">
        <v>5.1499999999999997E-2</v>
      </c>
      <c r="LC20" s="26">
        <v>5.5300000000000002E-2</v>
      </c>
      <c r="LD20" s="26">
        <v>5.5500000000000001E-2</v>
      </c>
      <c r="LE20" s="26">
        <v>5.4399999999999997E-2</v>
      </c>
      <c r="LF20" s="26">
        <v>5.5E-2</v>
      </c>
      <c r="LG20" s="26">
        <v>5.4300000000000001E-2</v>
      </c>
      <c r="LH20" s="26">
        <v>5.4899999999999997E-2</v>
      </c>
      <c r="LI20" s="26">
        <v>5.3900000000000003E-2</v>
      </c>
      <c r="LJ20" s="26">
        <v>5.4300000000000001E-2</v>
      </c>
      <c r="LK20" s="26">
        <v>5.8700000000000002E-2</v>
      </c>
      <c r="LL20" s="26">
        <v>5.57E-2</v>
      </c>
      <c r="LM20" s="26">
        <v>5.5300000000000002E-2</v>
      </c>
      <c r="LN20" s="26">
        <v>5.5800000000000002E-2</v>
      </c>
      <c r="LO20" s="26">
        <v>5.4800000000000001E-2</v>
      </c>
      <c r="LP20" s="26">
        <v>5.33E-2</v>
      </c>
      <c r="LQ20" s="26">
        <v>5.28E-2</v>
      </c>
      <c r="LR20" s="26">
        <v>5.4800000000000001E-2</v>
      </c>
      <c r="LS20" s="26">
        <v>5.5100000000000003E-2</v>
      </c>
      <c r="LT20" s="26">
        <v>5.5399999999999998E-2</v>
      </c>
      <c r="LU20" s="26">
        <v>5.3100000000000001E-2</v>
      </c>
      <c r="LV20" s="26">
        <v>5.5100000000000003E-2</v>
      </c>
      <c r="LW20" s="26">
        <v>5.6000000000000001E-2</v>
      </c>
      <c r="LX20" s="26">
        <v>5.3800000000000001E-2</v>
      </c>
      <c r="LY20" s="26">
        <v>5.3100000000000001E-2</v>
      </c>
      <c r="LZ20" s="26">
        <v>5.5E-2</v>
      </c>
      <c r="MA20" s="26">
        <v>5.67E-2</v>
      </c>
      <c r="MB20" s="26">
        <v>5.6899999999999999E-2</v>
      </c>
      <c r="MC20" s="26">
        <v>5.7200000000000001E-2</v>
      </c>
      <c r="MD20" s="26">
        <v>5.6599999999999998E-2</v>
      </c>
      <c r="ME20" s="26">
        <v>5.1200000000000002E-2</v>
      </c>
      <c r="MF20" s="26">
        <v>5.7200000000000001E-2</v>
      </c>
      <c r="MG20" s="26">
        <v>5.4699999999999999E-2</v>
      </c>
      <c r="MH20" s="26">
        <v>5.7299999999999997E-2</v>
      </c>
      <c r="MI20" s="26">
        <v>5.7200000000000001E-2</v>
      </c>
      <c r="MJ20" s="26">
        <v>5.6899999999999999E-2</v>
      </c>
      <c r="MK20" s="26">
        <v>5.57E-2</v>
      </c>
      <c r="ML20" s="26">
        <v>5.5899999999999998E-2</v>
      </c>
      <c r="MM20" s="26">
        <v>5.5500000000000001E-2</v>
      </c>
      <c r="MN20" s="26">
        <v>5.5800000000000002E-2</v>
      </c>
      <c r="MO20" s="26">
        <v>5.8200000000000002E-2</v>
      </c>
      <c r="MP20" s="26">
        <v>6.0499999999999998E-2</v>
      </c>
      <c r="MQ20" s="26">
        <v>5.7299999999999997E-2</v>
      </c>
      <c r="MR20" s="26">
        <v>5.7299999999999997E-2</v>
      </c>
      <c r="MS20" s="26">
        <v>5.8200000000000002E-2</v>
      </c>
      <c r="MT20" s="26">
        <v>5.6899999999999999E-2</v>
      </c>
      <c r="MU20" s="26">
        <v>5.7299999999999997E-2</v>
      </c>
      <c r="MV20" s="26">
        <v>5.4600000000000003E-2</v>
      </c>
      <c r="MW20" s="26">
        <v>5.57E-2</v>
      </c>
      <c r="MX20" s="26">
        <v>5.74E-2</v>
      </c>
      <c r="MY20" s="26">
        <v>5.6399999999999999E-2</v>
      </c>
      <c r="MZ20" s="26">
        <v>5.6800000000000003E-2</v>
      </c>
      <c r="NA20" s="26">
        <v>5.7799999999999997E-2</v>
      </c>
      <c r="NB20" s="26">
        <v>5.5199999999999999E-2</v>
      </c>
      <c r="NC20" s="26">
        <v>5.7700000000000001E-2</v>
      </c>
      <c r="ND20" s="26">
        <v>5.7200000000000001E-2</v>
      </c>
      <c r="NE20" s="26">
        <v>5.74E-2</v>
      </c>
      <c r="NF20" s="26">
        <v>5.6300000000000003E-2</v>
      </c>
      <c r="NG20" s="26">
        <v>5.4800000000000001E-2</v>
      </c>
      <c r="NH20" s="26">
        <v>5.7500000000000002E-2</v>
      </c>
      <c r="NI20" s="26">
        <v>5.7599999999999998E-2</v>
      </c>
      <c r="NJ20" s="26">
        <v>5.5800000000000002E-2</v>
      </c>
      <c r="NK20" s="26">
        <v>5.5800000000000002E-2</v>
      </c>
      <c r="NL20" s="26">
        <v>5.8200000000000002E-2</v>
      </c>
      <c r="NM20" s="26">
        <v>5.6500000000000002E-2</v>
      </c>
      <c r="NN20" s="26">
        <v>5.5100000000000003E-2</v>
      </c>
      <c r="NO20" s="26">
        <v>5.6599999999999998E-2</v>
      </c>
      <c r="NP20" s="26">
        <v>5.3499999999999999E-2</v>
      </c>
      <c r="NQ20" s="26">
        <v>5.5300000000000002E-2</v>
      </c>
      <c r="NR20" s="26">
        <v>5.5300000000000002E-2</v>
      </c>
      <c r="NS20" s="26">
        <v>5.45E-2</v>
      </c>
      <c r="NT20" s="26">
        <v>5.5399999999999998E-2</v>
      </c>
      <c r="NU20" s="26">
        <v>5.6500000000000002E-2</v>
      </c>
      <c r="NV20" s="26">
        <v>5.6599999999999998E-2</v>
      </c>
      <c r="NW20" s="26">
        <v>5.4800000000000001E-2</v>
      </c>
      <c r="NX20" s="26">
        <v>5.4300000000000001E-2</v>
      </c>
      <c r="NY20" s="26">
        <v>5.28E-2</v>
      </c>
      <c r="NZ20" s="26">
        <v>5.3499999999999999E-2</v>
      </c>
      <c r="OA20" s="26">
        <v>5.4300000000000001E-2</v>
      </c>
      <c r="OB20" s="26">
        <v>5.4199999999999998E-2</v>
      </c>
      <c r="OC20" s="26">
        <v>5.5599999999999997E-2</v>
      </c>
      <c r="OD20" s="26">
        <v>5.74E-2</v>
      </c>
      <c r="OE20" s="26">
        <v>5.5899999999999998E-2</v>
      </c>
      <c r="OF20" s="26">
        <v>5.4699999999999999E-2</v>
      </c>
      <c r="OG20" s="26">
        <v>5.3800000000000001E-2</v>
      </c>
      <c r="OH20" s="26">
        <v>4.9799999999999997E-2</v>
      </c>
      <c r="OI20" s="26">
        <v>5.4800000000000001E-2</v>
      </c>
      <c r="OJ20" s="26">
        <v>6.0600000000000001E-2</v>
      </c>
      <c r="OK20" s="26">
        <v>5.0700000000000002E-2</v>
      </c>
      <c r="OL20" s="26">
        <v>5.1200000000000002E-2</v>
      </c>
    </row>
    <row r="21" spans="1:402" x14ac:dyDescent="0.2">
      <c r="A21" s="25" t="s">
        <v>77</v>
      </c>
      <c r="B21" s="26">
        <v>2.0979000000000001</v>
      </c>
      <c r="C21" s="26">
        <v>2.0388000000000002</v>
      </c>
      <c r="D21" s="26">
        <v>1.9775</v>
      </c>
      <c r="E21" s="26">
        <v>1.9193</v>
      </c>
      <c r="F21" s="26">
        <v>1.8908</v>
      </c>
      <c r="G21" s="26">
        <v>1.8420000000000001</v>
      </c>
      <c r="H21" s="26">
        <v>1.7983</v>
      </c>
      <c r="I21" s="26">
        <v>1.7479</v>
      </c>
      <c r="J21" s="26">
        <v>1.7101</v>
      </c>
      <c r="K21" s="26">
        <v>1.6572</v>
      </c>
      <c r="L21" s="26">
        <v>1.6167</v>
      </c>
      <c r="M21" s="26">
        <v>1.5707</v>
      </c>
      <c r="N21" s="26">
        <v>1.5318000000000001</v>
      </c>
      <c r="O21" s="26">
        <v>1.4950000000000001</v>
      </c>
      <c r="P21" s="26">
        <v>1.4565999999999999</v>
      </c>
      <c r="Q21" s="26">
        <v>1.4159999999999999</v>
      </c>
      <c r="R21" s="26">
        <v>1.3718999999999999</v>
      </c>
      <c r="S21" s="26">
        <v>1.3378000000000001</v>
      </c>
      <c r="T21" s="26">
        <v>1.3010999999999999</v>
      </c>
      <c r="U21" s="26">
        <v>1.2687999999999999</v>
      </c>
      <c r="V21" s="26">
        <v>1.2419</v>
      </c>
      <c r="W21" s="26">
        <v>1.2095</v>
      </c>
      <c r="X21" s="26">
        <v>1.1800999999999999</v>
      </c>
      <c r="Y21" s="26">
        <v>1.1551</v>
      </c>
      <c r="Z21" s="26">
        <v>1.1303000000000001</v>
      </c>
      <c r="AA21" s="26">
        <v>1.1029</v>
      </c>
      <c r="AB21" s="26">
        <v>1.0806</v>
      </c>
      <c r="AC21" s="26">
        <v>1.0537000000000001</v>
      </c>
      <c r="AD21" s="26">
        <v>1.0266</v>
      </c>
      <c r="AE21" s="26">
        <v>1.0061</v>
      </c>
      <c r="AF21" s="26">
        <v>0.98129999999999995</v>
      </c>
      <c r="AG21" s="26">
        <v>0.96160000000000001</v>
      </c>
      <c r="AH21" s="26">
        <v>0.93910000000000005</v>
      </c>
      <c r="AI21" s="26">
        <v>0.92310000000000003</v>
      </c>
      <c r="AJ21" s="26">
        <v>0.89980000000000004</v>
      </c>
      <c r="AK21" s="26">
        <v>0.87849999999999995</v>
      </c>
      <c r="AL21" s="26">
        <v>0.86460000000000004</v>
      </c>
      <c r="AM21" s="26">
        <v>0.84850000000000003</v>
      </c>
      <c r="AN21" s="26">
        <v>0.83330000000000004</v>
      </c>
      <c r="AO21" s="26">
        <v>0.81840000000000002</v>
      </c>
      <c r="AP21" s="26">
        <v>0.80089999999999995</v>
      </c>
      <c r="AQ21" s="26">
        <v>0.78979999999999995</v>
      </c>
      <c r="AR21" s="26">
        <v>0.77980000000000005</v>
      </c>
      <c r="AS21" s="26">
        <v>0.76619999999999999</v>
      </c>
      <c r="AT21" s="26">
        <v>0.75439999999999996</v>
      </c>
      <c r="AU21" s="26">
        <v>0.74119999999999997</v>
      </c>
      <c r="AV21" s="26">
        <v>0.72919999999999996</v>
      </c>
      <c r="AW21" s="26">
        <v>0.72019999999999995</v>
      </c>
      <c r="AX21" s="26">
        <v>0.71109999999999995</v>
      </c>
      <c r="AY21" s="26">
        <v>0.69979999999999998</v>
      </c>
      <c r="AZ21" s="26">
        <v>0.69310000000000005</v>
      </c>
      <c r="BA21" s="26">
        <v>0.68230000000000002</v>
      </c>
      <c r="BB21" s="26">
        <v>0.67320000000000002</v>
      </c>
      <c r="BC21" s="26">
        <v>0.66469999999999996</v>
      </c>
      <c r="BD21" s="26">
        <v>0.6583</v>
      </c>
      <c r="BE21" s="26">
        <v>0.64790000000000003</v>
      </c>
      <c r="BF21" s="26">
        <v>0.64200000000000002</v>
      </c>
      <c r="BG21" s="26">
        <v>0.63400000000000001</v>
      </c>
      <c r="BH21" s="26">
        <v>0.62509999999999999</v>
      </c>
      <c r="BI21" s="26">
        <v>0.61960000000000004</v>
      </c>
      <c r="BJ21" s="26">
        <v>0.61380000000000001</v>
      </c>
      <c r="BK21" s="26">
        <v>0.60629999999999995</v>
      </c>
      <c r="BL21" s="26">
        <v>0.60250000000000004</v>
      </c>
      <c r="BM21" s="26">
        <v>0.59619999999999995</v>
      </c>
      <c r="BN21" s="26">
        <v>0.58930000000000005</v>
      </c>
      <c r="BO21" s="26">
        <v>0.58389999999999997</v>
      </c>
      <c r="BP21" s="26">
        <v>0.57799999999999996</v>
      </c>
      <c r="BQ21" s="26">
        <v>0.5726</v>
      </c>
      <c r="BR21" s="26">
        <v>0.5665</v>
      </c>
      <c r="BS21" s="26">
        <v>0.56079999999999997</v>
      </c>
      <c r="BT21" s="26">
        <v>0.55669999999999997</v>
      </c>
      <c r="BU21" s="26">
        <v>0.55230000000000001</v>
      </c>
      <c r="BV21" s="26">
        <v>0.54790000000000005</v>
      </c>
      <c r="BW21" s="26">
        <v>0.54169999999999996</v>
      </c>
      <c r="BX21" s="26">
        <v>0.53680000000000005</v>
      </c>
      <c r="BY21" s="26">
        <v>0.53180000000000005</v>
      </c>
      <c r="BZ21" s="26">
        <v>0.5262</v>
      </c>
      <c r="CA21" s="26">
        <v>0.52129999999999999</v>
      </c>
      <c r="CB21" s="26">
        <v>0.51890000000000003</v>
      </c>
      <c r="CC21" s="26">
        <v>0.51219999999999999</v>
      </c>
      <c r="CD21" s="26">
        <v>0.50649999999999995</v>
      </c>
      <c r="CE21" s="26">
        <v>0.50260000000000005</v>
      </c>
      <c r="CF21" s="26">
        <v>0.49909999999999999</v>
      </c>
      <c r="CG21" s="26">
        <v>0.49519999999999997</v>
      </c>
      <c r="CH21" s="26">
        <v>0.49009999999999998</v>
      </c>
      <c r="CI21" s="26">
        <v>0.48870000000000002</v>
      </c>
      <c r="CJ21" s="26">
        <v>0.48549999999999999</v>
      </c>
      <c r="CK21" s="26">
        <v>0.48199999999999998</v>
      </c>
      <c r="CL21" s="26">
        <v>0.4788</v>
      </c>
      <c r="CM21" s="26">
        <v>0.47289999999999999</v>
      </c>
      <c r="CN21" s="26">
        <v>0.46949999999999997</v>
      </c>
      <c r="CO21" s="26">
        <v>0.46550000000000002</v>
      </c>
      <c r="CP21" s="26">
        <v>0.46100000000000002</v>
      </c>
      <c r="CQ21" s="26">
        <v>0.45679999999999998</v>
      </c>
      <c r="CR21" s="26">
        <v>0.45190000000000002</v>
      </c>
      <c r="CS21" s="26">
        <v>0.44890000000000002</v>
      </c>
      <c r="CT21" s="26">
        <v>0.4456</v>
      </c>
      <c r="CU21" s="26">
        <v>0.44030000000000002</v>
      </c>
      <c r="CV21" s="26">
        <v>0.43459999999999999</v>
      </c>
      <c r="CW21" s="26">
        <v>0.43099999999999999</v>
      </c>
      <c r="CX21" s="26">
        <v>0.42709999999999998</v>
      </c>
      <c r="CY21" s="26">
        <v>0.42280000000000001</v>
      </c>
      <c r="CZ21" s="26">
        <v>0.41660000000000003</v>
      </c>
      <c r="DA21" s="26">
        <v>0.4128</v>
      </c>
      <c r="DB21" s="26">
        <v>0.40889999999999999</v>
      </c>
      <c r="DC21" s="26">
        <v>0.40450000000000003</v>
      </c>
      <c r="DD21" s="26">
        <v>0.40039999999999998</v>
      </c>
      <c r="DE21" s="26">
        <v>0.39400000000000002</v>
      </c>
      <c r="DF21" s="26">
        <v>0.39150000000000001</v>
      </c>
      <c r="DG21" s="26">
        <v>0.38679999999999998</v>
      </c>
      <c r="DH21" s="26">
        <v>0.38140000000000002</v>
      </c>
      <c r="DI21" s="26">
        <v>0.37740000000000001</v>
      </c>
      <c r="DJ21" s="26">
        <v>0.372</v>
      </c>
      <c r="DK21" s="26">
        <v>0.37040000000000001</v>
      </c>
      <c r="DL21" s="26">
        <v>0.36380000000000001</v>
      </c>
      <c r="DM21" s="26">
        <v>0.35930000000000001</v>
      </c>
      <c r="DN21" s="26">
        <v>0.35589999999999999</v>
      </c>
      <c r="DO21" s="26">
        <v>0.35020000000000001</v>
      </c>
      <c r="DP21" s="26">
        <v>0.3448</v>
      </c>
      <c r="DQ21" s="26">
        <v>0.34039999999999998</v>
      </c>
      <c r="DR21" s="26">
        <v>0.3367</v>
      </c>
      <c r="DS21" s="26">
        <v>0.33090000000000003</v>
      </c>
      <c r="DT21" s="26">
        <v>0.32479999999999998</v>
      </c>
      <c r="DU21" s="26">
        <v>0.3211</v>
      </c>
      <c r="DV21" s="26">
        <v>0.31580000000000003</v>
      </c>
      <c r="DW21" s="26">
        <v>0.30959999999999999</v>
      </c>
      <c r="DX21" s="26">
        <v>0.30420000000000003</v>
      </c>
      <c r="DY21" s="26">
        <v>0.30230000000000001</v>
      </c>
      <c r="DZ21" s="26">
        <v>0.29670000000000002</v>
      </c>
      <c r="EA21" s="26">
        <v>0.29260000000000003</v>
      </c>
      <c r="EB21" s="26">
        <v>0.28820000000000001</v>
      </c>
      <c r="EC21" s="26">
        <v>0.28449999999999998</v>
      </c>
      <c r="ED21" s="26">
        <v>0.28010000000000002</v>
      </c>
      <c r="EE21" s="26">
        <v>0.2742</v>
      </c>
      <c r="EF21" s="26">
        <v>0.26840000000000003</v>
      </c>
      <c r="EG21" s="26">
        <v>0.26369999999999999</v>
      </c>
      <c r="EH21" s="26">
        <v>0.25990000000000002</v>
      </c>
      <c r="EI21" s="26">
        <v>0.2535</v>
      </c>
      <c r="EJ21" s="26">
        <v>0.2477</v>
      </c>
      <c r="EK21" s="26">
        <v>0.24379999999999999</v>
      </c>
      <c r="EL21" s="26">
        <v>0.2389</v>
      </c>
      <c r="EM21" s="26">
        <v>0.23319999999999999</v>
      </c>
      <c r="EN21" s="26">
        <v>0.22750000000000001</v>
      </c>
      <c r="EO21" s="26">
        <v>0.2248</v>
      </c>
      <c r="EP21" s="26">
        <v>0.2205</v>
      </c>
      <c r="EQ21" s="26">
        <v>0.2157</v>
      </c>
      <c r="ER21" s="26">
        <v>0.21079999999999999</v>
      </c>
      <c r="ES21" s="26">
        <v>0.20549999999999999</v>
      </c>
      <c r="ET21" s="26">
        <v>0.20069999999999999</v>
      </c>
      <c r="EU21" s="26">
        <v>0.1961</v>
      </c>
      <c r="EV21" s="26">
        <v>0.1903</v>
      </c>
      <c r="EW21" s="26">
        <v>0.18759999999999999</v>
      </c>
      <c r="EX21" s="26">
        <v>0.183</v>
      </c>
      <c r="EY21" s="26">
        <v>0.1777</v>
      </c>
      <c r="EZ21" s="26">
        <v>0.17169999999999999</v>
      </c>
      <c r="FA21" s="26">
        <v>0.16919999999999999</v>
      </c>
      <c r="FB21" s="26">
        <v>0.1658</v>
      </c>
      <c r="FC21" s="26">
        <v>0.16020000000000001</v>
      </c>
      <c r="FD21" s="26">
        <v>0.1542</v>
      </c>
      <c r="FE21" s="26">
        <v>0.1512</v>
      </c>
      <c r="FF21" s="26">
        <v>0.14929999999999999</v>
      </c>
      <c r="FG21" s="26">
        <v>0.14499999999999999</v>
      </c>
      <c r="FH21" s="26">
        <v>0.1376</v>
      </c>
      <c r="FI21" s="26">
        <v>0.1363</v>
      </c>
      <c r="FJ21" s="26">
        <v>0.13519999999999999</v>
      </c>
      <c r="FK21" s="26">
        <v>0.13100000000000001</v>
      </c>
      <c r="FL21" s="26">
        <v>0.1278</v>
      </c>
      <c r="FM21" s="26">
        <v>0.1258</v>
      </c>
      <c r="FN21" s="26">
        <v>0.12330000000000001</v>
      </c>
      <c r="FO21" s="26">
        <v>0.11990000000000001</v>
      </c>
      <c r="FP21" s="26">
        <v>0.1158</v>
      </c>
      <c r="FQ21" s="26">
        <v>0.1154</v>
      </c>
      <c r="FR21" s="26">
        <v>0.11119999999999999</v>
      </c>
      <c r="FS21" s="26">
        <v>0.1099</v>
      </c>
      <c r="FT21" s="26">
        <v>0.10829999999999999</v>
      </c>
      <c r="FU21" s="26">
        <v>0.1056</v>
      </c>
      <c r="FV21" s="26">
        <v>0.1037</v>
      </c>
      <c r="FW21" s="26">
        <v>0.1037</v>
      </c>
      <c r="FX21" s="26">
        <v>0.1014</v>
      </c>
      <c r="FY21" s="26">
        <v>9.74E-2</v>
      </c>
      <c r="FZ21" s="26">
        <v>9.6600000000000005E-2</v>
      </c>
      <c r="GA21" s="26">
        <v>9.5000000000000001E-2</v>
      </c>
      <c r="GB21" s="26">
        <v>9.4700000000000006E-2</v>
      </c>
      <c r="GC21" s="26">
        <v>0.09</v>
      </c>
      <c r="GD21" s="26">
        <v>8.8599999999999998E-2</v>
      </c>
      <c r="GE21" s="26">
        <v>8.7900000000000006E-2</v>
      </c>
      <c r="GF21" s="26">
        <v>8.6800000000000002E-2</v>
      </c>
      <c r="GG21" s="26">
        <v>8.4500000000000006E-2</v>
      </c>
      <c r="GH21" s="26">
        <v>8.2600000000000007E-2</v>
      </c>
      <c r="GI21" s="26">
        <v>8.1299999999999997E-2</v>
      </c>
      <c r="GJ21" s="26">
        <v>8.2400000000000001E-2</v>
      </c>
      <c r="GK21" s="26">
        <v>8.3799999999999999E-2</v>
      </c>
      <c r="GL21" s="26">
        <v>7.8799999999999995E-2</v>
      </c>
      <c r="GM21" s="26">
        <v>7.6499999999999999E-2</v>
      </c>
      <c r="GN21" s="26">
        <v>7.4700000000000003E-2</v>
      </c>
      <c r="GO21" s="26">
        <v>7.5999999999999998E-2</v>
      </c>
      <c r="GP21" s="26">
        <v>7.51E-2</v>
      </c>
      <c r="GQ21" s="26">
        <v>7.3899999999999993E-2</v>
      </c>
      <c r="GR21" s="26">
        <v>7.22E-2</v>
      </c>
      <c r="GS21" s="26">
        <v>7.2999999999999995E-2</v>
      </c>
      <c r="GT21" s="26">
        <v>7.0999999999999994E-2</v>
      </c>
      <c r="GU21" s="26">
        <v>7.0599999999999996E-2</v>
      </c>
      <c r="GV21" s="26">
        <v>6.9599999999999995E-2</v>
      </c>
      <c r="GW21" s="26">
        <v>6.83E-2</v>
      </c>
      <c r="GX21" s="26">
        <v>6.8599999999999994E-2</v>
      </c>
      <c r="GY21" s="26">
        <v>6.7599999999999993E-2</v>
      </c>
      <c r="GZ21" s="26">
        <v>6.6600000000000006E-2</v>
      </c>
      <c r="HA21" s="26">
        <v>6.6500000000000004E-2</v>
      </c>
      <c r="HB21" s="26">
        <v>6.5199999999999994E-2</v>
      </c>
      <c r="HC21" s="26">
        <v>6.4600000000000005E-2</v>
      </c>
      <c r="HD21" s="26">
        <v>6.3899999999999998E-2</v>
      </c>
      <c r="HE21" s="26">
        <v>6.4600000000000005E-2</v>
      </c>
      <c r="HF21" s="26">
        <v>6.2300000000000001E-2</v>
      </c>
      <c r="HG21" s="26">
        <v>6.3500000000000001E-2</v>
      </c>
      <c r="HH21" s="26">
        <v>6.2799999999999995E-2</v>
      </c>
      <c r="HI21" s="26">
        <v>6.1499999999999999E-2</v>
      </c>
      <c r="HJ21" s="26">
        <v>6.0100000000000001E-2</v>
      </c>
      <c r="HK21" s="26">
        <v>6.1600000000000002E-2</v>
      </c>
      <c r="HL21" s="26">
        <v>5.9900000000000002E-2</v>
      </c>
      <c r="HM21" s="26">
        <v>5.8400000000000001E-2</v>
      </c>
      <c r="HN21" s="26">
        <v>5.7299999999999997E-2</v>
      </c>
      <c r="HO21" s="26">
        <v>5.9900000000000002E-2</v>
      </c>
      <c r="HP21" s="26">
        <v>6.0299999999999999E-2</v>
      </c>
      <c r="HQ21" s="26">
        <v>5.9400000000000001E-2</v>
      </c>
      <c r="HR21" s="26">
        <v>5.9900000000000002E-2</v>
      </c>
      <c r="HS21" s="26">
        <v>5.8799999999999998E-2</v>
      </c>
      <c r="HT21" s="26">
        <v>6.0100000000000001E-2</v>
      </c>
      <c r="HU21" s="26">
        <v>5.7000000000000002E-2</v>
      </c>
      <c r="HV21" s="26">
        <v>5.8599999999999999E-2</v>
      </c>
      <c r="HW21" s="26">
        <v>5.7299999999999997E-2</v>
      </c>
      <c r="HX21" s="26">
        <v>5.7000000000000002E-2</v>
      </c>
      <c r="HY21" s="26">
        <v>5.6300000000000003E-2</v>
      </c>
      <c r="HZ21" s="26">
        <v>5.67E-2</v>
      </c>
      <c r="IA21" s="26">
        <v>5.8000000000000003E-2</v>
      </c>
      <c r="IB21" s="26">
        <v>5.7200000000000001E-2</v>
      </c>
      <c r="IC21" s="26">
        <v>5.5800000000000002E-2</v>
      </c>
      <c r="ID21" s="26">
        <v>5.6300000000000003E-2</v>
      </c>
      <c r="IE21" s="26">
        <v>5.6599999999999998E-2</v>
      </c>
      <c r="IF21" s="26">
        <v>5.57E-2</v>
      </c>
      <c r="IG21" s="26">
        <v>5.62E-2</v>
      </c>
      <c r="IH21" s="26">
        <v>5.6099999999999997E-2</v>
      </c>
      <c r="II21" s="26">
        <v>5.5500000000000001E-2</v>
      </c>
      <c r="IJ21" s="26">
        <v>5.7500000000000002E-2</v>
      </c>
      <c r="IK21" s="26">
        <v>5.5199999999999999E-2</v>
      </c>
      <c r="IL21" s="26">
        <v>5.5599999999999997E-2</v>
      </c>
      <c r="IM21" s="26">
        <v>5.5100000000000003E-2</v>
      </c>
      <c r="IN21" s="26">
        <v>5.6599999999999998E-2</v>
      </c>
      <c r="IO21" s="26">
        <v>5.5800000000000002E-2</v>
      </c>
      <c r="IP21" s="26">
        <v>5.45E-2</v>
      </c>
      <c r="IQ21" s="26">
        <v>5.5399999999999998E-2</v>
      </c>
      <c r="IR21" s="26">
        <v>5.3199999999999997E-2</v>
      </c>
      <c r="IS21" s="26">
        <v>5.33E-2</v>
      </c>
      <c r="IT21" s="26">
        <v>5.3800000000000001E-2</v>
      </c>
      <c r="IU21" s="26">
        <v>5.3499999999999999E-2</v>
      </c>
      <c r="IV21" s="26">
        <v>5.2699999999999997E-2</v>
      </c>
      <c r="IW21" s="26">
        <v>5.2699999999999997E-2</v>
      </c>
      <c r="IX21" s="26">
        <v>5.3699999999999998E-2</v>
      </c>
      <c r="IY21" s="26">
        <v>5.33E-2</v>
      </c>
      <c r="IZ21" s="26">
        <v>5.2400000000000002E-2</v>
      </c>
      <c r="JA21" s="26">
        <v>5.3800000000000001E-2</v>
      </c>
      <c r="JB21" s="26">
        <v>5.2900000000000003E-2</v>
      </c>
      <c r="JC21" s="26">
        <v>5.21E-2</v>
      </c>
      <c r="JD21" s="26">
        <v>5.3600000000000002E-2</v>
      </c>
      <c r="JE21" s="26">
        <v>5.16E-2</v>
      </c>
      <c r="JF21" s="26">
        <v>5.1999999999999998E-2</v>
      </c>
      <c r="JG21" s="26">
        <v>5.4199999999999998E-2</v>
      </c>
      <c r="JH21" s="26">
        <v>5.4600000000000003E-2</v>
      </c>
      <c r="JI21" s="26">
        <v>5.1700000000000003E-2</v>
      </c>
      <c r="JJ21" s="26">
        <v>5.3199999999999997E-2</v>
      </c>
      <c r="JK21" s="26">
        <v>5.1799999999999999E-2</v>
      </c>
      <c r="JL21" s="26">
        <v>5.6300000000000003E-2</v>
      </c>
      <c r="JM21" s="26">
        <v>5.16E-2</v>
      </c>
      <c r="JN21" s="26">
        <v>4.99E-2</v>
      </c>
      <c r="JO21" s="26">
        <v>5.2200000000000003E-2</v>
      </c>
      <c r="JP21" s="26">
        <v>5.1400000000000001E-2</v>
      </c>
      <c r="JQ21" s="26">
        <v>5.3699999999999998E-2</v>
      </c>
      <c r="JR21" s="26">
        <v>5.11E-2</v>
      </c>
      <c r="JS21" s="26">
        <v>5.11E-2</v>
      </c>
      <c r="JT21" s="26">
        <v>5.2299999999999999E-2</v>
      </c>
      <c r="JU21" s="26">
        <v>5.1400000000000001E-2</v>
      </c>
      <c r="JV21" s="26">
        <v>5.1299999999999998E-2</v>
      </c>
      <c r="JW21" s="26">
        <v>5.0799999999999998E-2</v>
      </c>
      <c r="JX21" s="26">
        <v>5.3100000000000001E-2</v>
      </c>
      <c r="JY21" s="26">
        <v>5.1999999999999998E-2</v>
      </c>
      <c r="JZ21" s="26">
        <v>5.0299999999999997E-2</v>
      </c>
      <c r="KA21" s="26">
        <v>5.1799999999999999E-2</v>
      </c>
      <c r="KB21" s="26">
        <v>5.11E-2</v>
      </c>
      <c r="KC21" s="26">
        <v>5.2699999999999997E-2</v>
      </c>
      <c r="KD21" s="26">
        <v>5.0900000000000001E-2</v>
      </c>
      <c r="KE21" s="26">
        <v>5.0200000000000002E-2</v>
      </c>
      <c r="KF21" s="26">
        <v>5.0900000000000001E-2</v>
      </c>
      <c r="KG21" s="26">
        <v>5.28E-2</v>
      </c>
      <c r="KH21" s="26">
        <v>5.2400000000000002E-2</v>
      </c>
      <c r="KI21" s="26">
        <v>5.0900000000000001E-2</v>
      </c>
      <c r="KJ21" s="26">
        <v>5.04E-2</v>
      </c>
      <c r="KK21" s="26">
        <v>5.21E-2</v>
      </c>
      <c r="KL21" s="26">
        <v>5.04E-2</v>
      </c>
      <c r="KM21" s="26">
        <v>5.0500000000000003E-2</v>
      </c>
      <c r="KN21" s="26">
        <v>5.0799999999999998E-2</v>
      </c>
      <c r="KO21" s="26">
        <v>5.2299999999999999E-2</v>
      </c>
      <c r="KP21" s="26">
        <v>5.04E-2</v>
      </c>
      <c r="KQ21" s="26">
        <v>4.8099999999999997E-2</v>
      </c>
      <c r="KR21" s="26">
        <v>4.9299999999999997E-2</v>
      </c>
      <c r="KS21" s="26">
        <v>5.1200000000000002E-2</v>
      </c>
      <c r="KT21" s="26">
        <v>4.87E-2</v>
      </c>
      <c r="KU21" s="26">
        <v>4.9099999999999998E-2</v>
      </c>
      <c r="KV21" s="26">
        <v>5.0999999999999997E-2</v>
      </c>
      <c r="KW21" s="26">
        <v>4.6399999999999997E-2</v>
      </c>
      <c r="KX21" s="26">
        <v>4.7500000000000001E-2</v>
      </c>
      <c r="KY21" s="26">
        <v>4.9799999999999997E-2</v>
      </c>
      <c r="KZ21" s="26">
        <v>5.21E-2</v>
      </c>
      <c r="LA21" s="26">
        <v>4.9500000000000002E-2</v>
      </c>
      <c r="LB21" s="26">
        <v>5.0099999999999999E-2</v>
      </c>
      <c r="LC21" s="26">
        <v>5.1499999999999997E-2</v>
      </c>
      <c r="LD21" s="26">
        <v>4.9000000000000002E-2</v>
      </c>
      <c r="LE21" s="26">
        <v>4.9700000000000001E-2</v>
      </c>
      <c r="LF21" s="26">
        <v>5.16E-2</v>
      </c>
      <c r="LG21" s="26">
        <v>5.1400000000000001E-2</v>
      </c>
      <c r="LH21" s="26">
        <v>5.1200000000000002E-2</v>
      </c>
      <c r="LI21" s="26">
        <v>4.8099999999999997E-2</v>
      </c>
      <c r="LJ21" s="26">
        <v>5.11E-2</v>
      </c>
      <c r="LK21" s="26">
        <v>5.3499999999999999E-2</v>
      </c>
      <c r="LL21" s="26">
        <v>5.1700000000000003E-2</v>
      </c>
      <c r="LM21" s="26">
        <v>5.0999999999999997E-2</v>
      </c>
      <c r="LN21" s="26">
        <v>5.2699999999999997E-2</v>
      </c>
      <c r="LO21" s="26">
        <v>5.3400000000000003E-2</v>
      </c>
      <c r="LP21" s="26">
        <v>4.7399999999999998E-2</v>
      </c>
      <c r="LQ21" s="26">
        <v>4.65E-2</v>
      </c>
      <c r="LR21" s="26">
        <v>5.1499999999999997E-2</v>
      </c>
      <c r="LS21" s="26">
        <v>5.2900000000000003E-2</v>
      </c>
      <c r="LT21" s="26">
        <v>5.1799999999999999E-2</v>
      </c>
      <c r="LU21" s="26">
        <v>4.9399999999999999E-2</v>
      </c>
      <c r="LV21" s="26">
        <v>5.21E-2</v>
      </c>
      <c r="LW21" s="26">
        <v>5.2600000000000001E-2</v>
      </c>
      <c r="LX21" s="26">
        <v>5.11E-2</v>
      </c>
      <c r="LY21" s="26">
        <v>5.2200000000000003E-2</v>
      </c>
      <c r="LZ21" s="26">
        <v>5.3800000000000001E-2</v>
      </c>
      <c r="MA21" s="26">
        <v>5.3100000000000001E-2</v>
      </c>
      <c r="MB21" s="26">
        <v>5.3499999999999999E-2</v>
      </c>
      <c r="MC21" s="26">
        <v>5.3499999999999999E-2</v>
      </c>
      <c r="MD21" s="26">
        <v>5.4600000000000003E-2</v>
      </c>
      <c r="ME21" s="26">
        <v>5.3199999999999997E-2</v>
      </c>
      <c r="MF21" s="26">
        <v>5.3800000000000001E-2</v>
      </c>
      <c r="MG21" s="26">
        <v>5.4600000000000003E-2</v>
      </c>
      <c r="MH21" s="26">
        <v>5.4800000000000001E-2</v>
      </c>
      <c r="MI21" s="26">
        <v>5.45E-2</v>
      </c>
      <c r="MJ21" s="26">
        <v>5.4300000000000001E-2</v>
      </c>
      <c r="MK21" s="26">
        <v>5.2999999999999999E-2</v>
      </c>
      <c r="ML21" s="26">
        <v>5.2699999999999997E-2</v>
      </c>
      <c r="MM21" s="26">
        <v>4.99E-2</v>
      </c>
      <c r="MN21" s="26">
        <v>5.3800000000000001E-2</v>
      </c>
      <c r="MO21" s="26">
        <v>5.4699999999999999E-2</v>
      </c>
      <c r="MP21" s="26">
        <v>5.5199999999999999E-2</v>
      </c>
      <c r="MQ21" s="26">
        <v>5.3800000000000001E-2</v>
      </c>
      <c r="MR21" s="26">
        <v>5.7299999999999997E-2</v>
      </c>
      <c r="MS21" s="26">
        <v>5.4899999999999997E-2</v>
      </c>
      <c r="MT21" s="26">
        <v>5.3499999999999999E-2</v>
      </c>
      <c r="MU21" s="26">
        <v>5.2999999999999999E-2</v>
      </c>
      <c r="MV21" s="26">
        <v>5.1999999999999998E-2</v>
      </c>
      <c r="MW21" s="26">
        <v>5.3499999999999999E-2</v>
      </c>
      <c r="MX21" s="26">
        <v>5.33E-2</v>
      </c>
      <c r="MY21" s="26">
        <v>5.3499999999999999E-2</v>
      </c>
      <c r="MZ21" s="26">
        <v>5.5E-2</v>
      </c>
      <c r="NA21" s="26">
        <v>5.4600000000000003E-2</v>
      </c>
      <c r="NB21" s="26">
        <v>5.3199999999999997E-2</v>
      </c>
      <c r="NC21" s="26">
        <v>5.5100000000000003E-2</v>
      </c>
      <c r="ND21" s="26">
        <v>5.4300000000000001E-2</v>
      </c>
      <c r="NE21" s="26">
        <v>5.45E-2</v>
      </c>
      <c r="NF21" s="26">
        <v>5.3800000000000001E-2</v>
      </c>
      <c r="NG21" s="26">
        <v>5.3499999999999999E-2</v>
      </c>
      <c r="NH21" s="26">
        <v>5.28E-2</v>
      </c>
      <c r="NI21" s="26">
        <v>5.3800000000000001E-2</v>
      </c>
      <c r="NJ21" s="26">
        <v>5.2999999999999999E-2</v>
      </c>
      <c r="NK21" s="26">
        <v>5.2699999999999997E-2</v>
      </c>
      <c r="NL21" s="26">
        <v>5.1400000000000001E-2</v>
      </c>
      <c r="NM21" s="26">
        <v>5.3100000000000001E-2</v>
      </c>
      <c r="NN21" s="26">
        <v>5.4100000000000002E-2</v>
      </c>
      <c r="NO21" s="26">
        <v>5.4600000000000003E-2</v>
      </c>
      <c r="NP21" s="26">
        <v>5.2699999999999997E-2</v>
      </c>
      <c r="NQ21" s="26">
        <v>5.2299999999999999E-2</v>
      </c>
      <c r="NR21" s="26">
        <v>5.4100000000000002E-2</v>
      </c>
      <c r="NS21" s="26">
        <v>5.3499999999999999E-2</v>
      </c>
      <c r="NT21" s="26">
        <v>5.3100000000000001E-2</v>
      </c>
      <c r="NU21" s="26">
        <v>5.21E-2</v>
      </c>
      <c r="NV21" s="26">
        <v>5.3199999999999997E-2</v>
      </c>
      <c r="NW21" s="26">
        <v>5.1299999999999998E-2</v>
      </c>
      <c r="NX21" s="26">
        <v>5.2200000000000003E-2</v>
      </c>
      <c r="NY21" s="26">
        <v>5.2699999999999997E-2</v>
      </c>
      <c r="NZ21" s="26">
        <v>5.21E-2</v>
      </c>
      <c r="OA21" s="26">
        <v>5.2299999999999999E-2</v>
      </c>
      <c r="OB21" s="26">
        <v>5.16E-2</v>
      </c>
      <c r="OC21" s="26">
        <v>5.0200000000000002E-2</v>
      </c>
      <c r="OD21" s="26">
        <v>4.9000000000000002E-2</v>
      </c>
      <c r="OE21" s="26">
        <v>5.2299999999999999E-2</v>
      </c>
      <c r="OF21" s="26">
        <v>5.2600000000000001E-2</v>
      </c>
      <c r="OG21" s="26">
        <v>5.1799999999999999E-2</v>
      </c>
      <c r="OH21" s="26">
        <v>5.1900000000000002E-2</v>
      </c>
      <c r="OI21" s="26">
        <v>5.3900000000000003E-2</v>
      </c>
      <c r="OJ21" s="26">
        <v>5.8099999999999999E-2</v>
      </c>
      <c r="OK21" s="26">
        <v>5.0999999999999997E-2</v>
      </c>
      <c r="OL21" s="26">
        <v>5.1799999999999999E-2</v>
      </c>
    </row>
    <row r="22" spans="1:402" x14ac:dyDescent="0.2">
      <c r="A22" s="25" t="s">
        <v>27</v>
      </c>
      <c r="B22" s="26">
        <v>2.0777000000000001</v>
      </c>
      <c r="C22" s="26">
        <v>2.0143</v>
      </c>
      <c r="D22" s="26">
        <v>1.9488000000000001</v>
      </c>
      <c r="E22" s="26">
        <v>1.9096</v>
      </c>
      <c r="F22" s="26">
        <v>1.8688</v>
      </c>
      <c r="G22" s="26">
        <v>1.8230999999999999</v>
      </c>
      <c r="H22" s="26">
        <v>1.7705</v>
      </c>
      <c r="I22" s="26">
        <v>1.7271000000000001</v>
      </c>
      <c r="J22" s="26">
        <v>1.6862999999999999</v>
      </c>
      <c r="K22" s="26">
        <v>1.6348</v>
      </c>
      <c r="L22" s="26">
        <v>1.5914999999999999</v>
      </c>
      <c r="M22" s="26">
        <v>1.5495000000000001</v>
      </c>
      <c r="N22" s="26">
        <v>1.5115000000000001</v>
      </c>
      <c r="O22" s="26">
        <v>1.4733000000000001</v>
      </c>
      <c r="P22" s="26">
        <v>1.4333</v>
      </c>
      <c r="Q22" s="26">
        <v>1.3935</v>
      </c>
      <c r="R22" s="26">
        <v>1.3480000000000001</v>
      </c>
      <c r="S22" s="26">
        <v>1.3116000000000001</v>
      </c>
      <c r="T22" s="26">
        <v>1.2775000000000001</v>
      </c>
      <c r="U22" s="26">
        <v>1.2456</v>
      </c>
      <c r="V22" s="26">
        <v>1.2188000000000001</v>
      </c>
      <c r="W22" s="26">
        <v>1.1850000000000001</v>
      </c>
      <c r="X22" s="26">
        <v>1.1544000000000001</v>
      </c>
      <c r="Y22" s="26">
        <v>1.1271</v>
      </c>
      <c r="Z22" s="26">
        <v>1.1064000000000001</v>
      </c>
      <c r="AA22" s="26">
        <v>1.0811999999999999</v>
      </c>
      <c r="AB22" s="26">
        <v>1.0569</v>
      </c>
      <c r="AC22" s="26">
        <v>1.0316000000000001</v>
      </c>
      <c r="AD22" s="26">
        <v>1.0059</v>
      </c>
      <c r="AE22" s="26">
        <v>0.98260000000000003</v>
      </c>
      <c r="AF22" s="26">
        <v>0.95979999999999999</v>
      </c>
      <c r="AG22" s="26">
        <v>0.9355</v>
      </c>
      <c r="AH22" s="26">
        <v>0.91839999999999999</v>
      </c>
      <c r="AI22" s="26">
        <v>0.89939999999999998</v>
      </c>
      <c r="AJ22" s="26">
        <v>0.87909999999999999</v>
      </c>
      <c r="AK22" s="26">
        <v>0.85660000000000003</v>
      </c>
      <c r="AL22" s="26">
        <v>0.84099999999999997</v>
      </c>
      <c r="AM22" s="26">
        <v>0.82369999999999999</v>
      </c>
      <c r="AN22" s="26">
        <v>0.81100000000000005</v>
      </c>
      <c r="AO22" s="26">
        <v>0.79469999999999996</v>
      </c>
      <c r="AP22" s="26">
        <v>0.78059999999999996</v>
      </c>
      <c r="AQ22" s="26">
        <v>0.7681</v>
      </c>
      <c r="AR22" s="26">
        <v>0.75649999999999995</v>
      </c>
      <c r="AS22" s="26">
        <v>0.74480000000000002</v>
      </c>
      <c r="AT22" s="26">
        <v>0.73319999999999996</v>
      </c>
      <c r="AU22" s="26">
        <v>0.72230000000000005</v>
      </c>
      <c r="AV22" s="26">
        <v>0.71050000000000002</v>
      </c>
      <c r="AW22" s="26">
        <v>0.7006</v>
      </c>
      <c r="AX22" s="26">
        <v>0.69230000000000003</v>
      </c>
      <c r="AY22" s="26">
        <v>0.68020000000000003</v>
      </c>
      <c r="AZ22" s="26">
        <v>0.67449999999999999</v>
      </c>
      <c r="BA22" s="26">
        <v>0.66249999999999998</v>
      </c>
      <c r="BB22" s="26">
        <v>0.65329999999999999</v>
      </c>
      <c r="BC22" s="26">
        <v>0.64729999999999999</v>
      </c>
      <c r="BD22" s="26">
        <v>0.63970000000000005</v>
      </c>
      <c r="BE22" s="26">
        <v>0.63090000000000002</v>
      </c>
      <c r="BF22" s="26">
        <v>0.62329999999999997</v>
      </c>
      <c r="BG22" s="26">
        <v>0.61570000000000003</v>
      </c>
      <c r="BH22" s="26">
        <v>0.60719999999999996</v>
      </c>
      <c r="BI22" s="26">
        <v>0.6008</v>
      </c>
      <c r="BJ22" s="26">
        <v>0.59699999999999998</v>
      </c>
      <c r="BK22" s="26">
        <v>0.59109999999999996</v>
      </c>
      <c r="BL22" s="26">
        <v>0.58540000000000003</v>
      </c>
      <c r="BM22" s="26">
        <v>0.58020000000000005</v>
      </c>
      <c r="BN22" s="26">
        <v>0.57379999999999998</v>
      </c>
      <c r="BO22" s="26">
        <v>0.56810000000000005</v>
      </c>
      <c r="BP22" s="26">
        <v>0.56310000000000004</v>
      </c>
      <c r="BQ22" s="26">
        <v>0.55759999999999998</v>
      </c>
      <c r="BR22" s="26">
        <v>0.55100000000000005</v>
      </c>
      <c r="BS22" s="26">
        <v>0.54600000000000004</v>
      </c>
      <c r="BT22" s="26">
        <v>0.54149999999999998</v>
      </c>
      <c r="BU22" s="26">
        <v>0.53690000000000004</v>
      </c>
      <c r="BV22" s="26">
        <v>0.53410000000000002</v>
      </c>
      <c r="BW22" s="26">
        <v>0.52759999999999996</v>
      </c>
      <c r="BX22" s="26">
        <v>0.52270000000000005</v>
      </c>
      <c r="BY22" s="26">
        <v>0.51819999999999999</v>
      </c>
      <c r="BZ22" s="26">
        <v>0.51249999999999996</v>
      </c>
      <c r="CA22" s="26">
        <v>0.50900000000000001</v>
      </c>
      <c r="CB22" s="26">
        <v>0.50519999999999998</v>
      </c>
      <c r="CC22" s="26">
        <v>0.49880000000000002</v>
      </c>
      <c r="CD22" s="26">
        <v>0.49330000000000002</v>
      </c>
      <c r="CE22" s="26">
        <v>0.48849999999999999</v>
      </c>
      <c r="CF22" s="26">
        <v>0.48670000000000002</v>
      </c>
      <c r="CG22" s="26">
        <v>0.48330000000000001</v>
      </c>
      <c r="CH22" s="26">
        <v>0.4783</v>
      </c>
      <c r="CI22" s="26">
        <v>0.4763</v>
      </c>
      <c r="CJ22" s="26">
        <v>0.47339999999999999</v>
      </c>
      <c r="CK22" s="26">
        <v>0.47089999999999999</v>
      </c>
      <c r="CL22" s="26">
        <v>0.46679999999999999</v>
      </c>
      <c r="CM22" s="26">
        <v>0.46029999999999999</v>
      </c>
      <c r="CN22" s="26">
        <v>0.45810000000000001</v>
      </c>
      <c r="CO22" s="26">
        <v>0.4541</v>
      </c>
      <c r="CP22" s="26">
        <v>0.45</v>
      </c>
      <c r="CQ22" s="26">
        <v>0.44479999999999997</v>
      </c>
      <c r="CR22" s="26">
        <v>0.44219999999999998</v>
      </c>
      <c r="CS22" s="26">
        <v>0.43809999999999999</v>
      </c>
      <c r="CT22" s="26">
        <v>0.43490000000000001</v>
      </c>
      <c r="CU22" s="26">
        <v>0.4294</v>
      </c>
      <c r="CV22" s="26">
        <v>0.42449999999999999</v>
      </c>
      <c r="CW22" s="26">
        <v>0.4209</v>
      </c>
      <c r="CX22" s="26">
        <v>0.41510000000000002</v>
      </c>
      <c r="CY22" s="26">
        <v>0.41260000000000002</v>
      </c>
      <c r="CZ22" s="26">
        <v>0.40910000000000002</v>
      </c>
      <c r="DA22" s="26">
        <v>0.40389999999999998</v>
      </c>
      <c r="DB22" s="26">
        <v>0.39829999999999999</v>
      </c>
      <c r="DC22" s="26">
        <v>0.39410000000000001</v>
      </c>
      <c r="DD22" s="26">
        <v>0.39219999999999999</v>
      </c>
      <c r="DE22" s="26">
        <v>0.38579999999999998</v>
      </c>
      <c r="DF22" s="26">
        <v>0.38169999999999998</v>
      </c>
      <c r="DG22" s="26">
        <v>0.37759999999999999</v>
      </c>
      <c r="DH22" s="26">
        <v>0.37509999999999999</v>
      </c>
      <c r="DI22" s="26">
        <v>0.36909999999999998</v>
      </c>
      <c r="DJ22" s="26">
        <v>0.36499999999999999</v>
      </c>
      <c r="DK22" s="26">
        <v>0.36320000000000002</v>
      </c>
      <c r="DL22" s="26">
        <v>0.35720000000000002</v>
      </c>
      <c r="DM22" s="26">
        <v>0.35299999999999998</v>
      </c>
      <c r="DN22" s="26">
        <v>0.34910000000000002</v>
      </c>
      <c r="DO22" s="26">
        <v>0.34429999999999999</v>
      </c>
      <c r="DP22" s="26">
        <v>0.33900000000000002</v>
      </c>
      <c r="DQ22" s="26">
        <v>0.33479999999999999</v>
      </c>
      <c r="DR22" s="26">
        <v>0.33310000000000001</v>
      </c>
      <c r="DS22" s="26">
        <v>0.3261</v>
      </c>
      <c r="DT22" s="26">
        <v>0.32069999999999999</v>
      </c>
      <c r="DU22" s="26">
        <v>0.31769999999999998</v>
      </c>
      <c r="DV22" s="26">
        <v>0.311</v>
      </c>
      <c r="DW22" s="26">
        <v>0.30549999999999999</v>
      </c>
      <c r="DX22" s="26">
        <v>0.30120000000000002</v>
      </c>
      <c r="DY22" s="26">
        <v>0.2984</v>
      </c>
      <c r="DZ22" s="26">
        <v>0.29380000000000001</v>
      </c>
      <c r="EA22" s="26">
        <v>0.29060000000000002</v>
      </c>
      <c r="EB22" s="26">
        <v>0.2858</v>
      </c>
      <c r="EC22" s="26">
        <v>0.2828</v>
      </c>
      <c r="ED22" s="26">
        <v>0.27889999999999998</v>
      </c>
      <c r="EE22" s="26">
        <v>0.27239999999999998</v>
      </c>
      <c r="EF22" s="26">
        <v>0.26690000000000003</v>
      </c>
      <c r="EG22" s="26">
        <v>0.2636</v>
      </c>
      <c r="EH22" s="26">
        <v>0.25940000000000002</v>
      </c>
      <c r="EI22" s="26">
        <v>0.25259999999999999</v>
      </c>
      <c r="EJ22" s="26">
        <v>0.248</v>
      </c>
      <c r="EK22" s="26">
        <v>0.2437</v>
      </c>
      <c r="EL22" s="26">
        <v>0.23899999999999999</v>
      </c>
      <c r="EM22" s="26">
        <v>0.2331</v>
      </c>
      <c r="EN22" s="26">
        <v>0.2291</v>
      </c>
      <c r="EO22" s="26">
        <v>0.2248</v>
      </c>
      <c r="EP22" s="26">
        <v>0.2213</v>
      </c>
      <c r="EQ22" s="26">
        <v>0.21679999999999999</v>
      </c>
      <c r="ER22" s="26">
        <v>0.21229999999999999</v>
      </c>
      <c r="ES22" s="26">
        <v>0.20730000000000001</v>
      </c>
      <c r="ET22" s="26">
        <v>0.2029</v>
      </c>
      <c r="EU22" s="26">
        <v>0.1986</v>
      </c>
      <c r="EV22" s="26">
        <v>0.19350000000000001</v>
      </c>
      <c r="EW22" s="26">
        <v>0.18940000000000001</v>
      </c>
      <c r="EX22" s="26">
        <v>0.18540000000000001</v>
      </c>
      <c r="EY22" s="26">
        <v>0.18</v>
      </c>
      <c r="EZ22" s="26">
        <v>0.17649999999999999</v>
      </c>
      <c r="FA22" s="26">
        <v>0.1744</v>
      </c>
      <c r="FB22" s="26">
        <v>0.17030000000000001</v>
      </c>
      <c r="FC22" s="26">
        <v>0.1641</v>
      </c>
      <c r="FD22" s="26">
        <v>0.16020000000000001</v>
      </c>
      <c r="FE22" s="26">
        <v>0.157</v>
      </c>
      <c r="FF22" s="26">
        <v>0.15390000000000001</v>
      </c>
      <c r="FG22" s="26">
        <v>0.14899999999999999</v>
      </c>
      <c r="FH22" s="26">
        <v>0.14460000000000001</v>
      </c>
      <c r="FI22" s="26">
        <v>0.1431</v>
      </c>
      <c r="FJ22" s="26">
        <v>0.14030000000000001</v>
      </c>
      <c r="FK22" s="26">
        <v>0.1361</v>
      </c>
      <c r="FL22" s="26">
        <v>0.13239999999999999</v>
      </c>
      <c r="FM22" s="26">
        <v>0.13100000000000001</v>
      </c>
      <c r="FN22" s="26">
        <v>0.1283</v>
      </c>
      <c r="FO22" s="26">
        <v>0.1255</v>
      </c>
      <c r="FP22" s="26">
        <v>0.12230000000000001</v>
      </c>
      <c r="FQ22" s="26">
        <v>0.1212</v>
      </c>
      <c r="FR22" s="26">
        <v>0.1191</v>
      </c>
      <c r="FS22" s="26">
        <v>0.1183</v>
      </c>
      <c r="FT22" s="26">
        <v>0.1158</v>
      </c>
      <c r="FU22" s="26">
        <v>0.11169999999999999</v>
      </c>
      <c r="FV22" s="26">
        <v>0.1105</v>
      </c>
      <c r="FW22" s="26">
        <v>0.1104</v>
      </c>
      <c r="FX22" s="26">
        <v>0.1091</v>
      </c>
      <c r="FY22" s="26">
        <v>0.1042</v>
      </c>
      <c r="FZ22" s="26">
        <v>0.1024</v>
      </c>
      <c r="GA22" s="26">
        <v>0.1014</v>
      </c>
      <c r="GB22" s="26">
        <v>0.1011</v>
      </c>
      <c r="GC22" s="26">
        <v>9.8699999999999996E-2</v>
      </c>
      <c r="GD22" s="26">
        <v>9.4600000000000004E-2</v>
      </c>
      <c r="GE22" s="26">
        <v>9.4299999999999995E-2</v>
      </c>
      <c r="GF22" s="26">
        <v>9.3600000000000003E-2</v>
      </c>
      <c r="GG22" s="26">
        <v>9.2700000000000005E-2</v>
      </c>
      <c r="GH22" s="26">
        <v>9.0999999999999998E-2</v>
      </c>
      <c r="GI22" s="26">
        <v>8.9200000000000002E-2</v>
      </c>
      <c r="GJ22" s="26">
        <v>8.9899999999999994E-2</v>
      </c>
      <c r="GK22" s="26">
        <v>9.1200000000000003E-2</v>
      </c>
      <c r="GL22" s="26">
        <v>8.6199999999999999E-2</v>
      </c>
      <c r="GM22" s="26">
        <v>8.3900000000000002E-2</v>
      </c>
      <c r="GN22" s="26">
        <v>8.2000000000000003E-2</v>
      </c>
      <c r="GO22" s="26">
        <v>8.4000000000000005E-2</v>
      </c>
      <c r="GP22" s="26">
        <v>8.3599999999999994E-2</v>
      </c>
      <c r="GQ22" s="26">
        <v>8.14E-2</v>
      </c>
      <c r="GR22" s="26">
        <v>8.0100000000000005E-2</v>
      </c>
      <c r="GS22" s="26">
        <v>7.9699999999999993E-2</v>
      </c>
      <c r="GT22" s="26">
        <v>7.9500000000000001E-2</v>
      </c>
      <c r="GU22" s="26">
        <v>7.8299999999999995E-2</v>
      </c>
      <c r="GV22" s="26">
        <v>7.85E-2</v>
      </c>
      <c r="GW22" s="26">
        <v>7.6700000000000004E-2</v>
      </c>
      <c r="GX22" s="26">
        <v>7.5600000000000001E-2</v>
      </c>
      <c r="GY22" s="26">
        <v>7.6200000000000004E-2</v>
      </c>
      <c r="GZ22" s="26">
        <v>7.4300000000000005E-2</v>
      </c>
      <c r="HA22" s="26">
        <v>7.51E-2</v>
      </c>
      <c r="HB22" s="26">
        <v>7.3400000000000007E-2</v>
      </c>
      <c r="HC22" s="26">
        <v>7.4200000000000002E-2</v>
      </c>
      <c r="HD22" s="26">
        <v>7.3300000000000004E-2</v>
      </c>
      <c r="HE22" s="26">
        <v>7.17E-2</v>
      </c>
      <c r="HF22" s="26">
        <v>7.1800000000000003E-2</v>
      </c>
      <c r="HG22" s="26">
        <v>7.1999999999999995E-2</v>
      </c>
      <c r="HH22" s="26">
        <v>7.0800000000000002E-2</v>
      </c>
      <c r="HI22" s="26">
        <v>7.1400000000000005E-2</v>
      </c>
      <c r="HJ22" s="26">
        <v>6.9800000000000001E-2</v>
      </c>
      <c r="HK22" s="26">
        <v>7.0400000000000004E-2</v>
      </c>
      <c r="HL22" s="26">
        <v>6.9199999999999998E-2</v>
      </c>
      <c r="HM22" s="26">
        <v>6.88E-2</v>
      </c>
      <c r="HN22" s="26">
        <v>6.8500000000000005E-2</v>
      </c>
      <c r="HO22" s="26">
        <v>6.83E-2</v>
      </c>
      <c r="HP22" s="26">
        <v>6.93E-2</v>
      </c>
      <c r="HQ22" s="26">
        <v>6.88E-2</v>
      </c>
      <c r="HR22" s="26">
        <v>6.7900000000000002E-2</v>
      </c>
      <c r="HS22" s="26">
        <v>6.7900000000000002E-2</v>
      </c>
      <c r="HT22" s="26">
        <v>6.6699999999999995E-2</v>
      </c>
      <c r="HU22" s="26">
        <v>6.6699999999999995E-2</v>
      </c>
      <c r="HV22" s="26">
        <v>6.6699999999999995E-2</v>
      </c>
      <c r="HW22" s="26">
        <v>6.5600000000000006E-2</v>
      </c>
      <c r="HX22" s="26">
        <v>6.4500000000000002E-2</v>
      </c>
      <c r="HY22" s="26">
        <v>6.5600000000000006E-2</v>
      </c>
      <c r="HZ22" s="26">
        <v>6.5000000000000002E-2</v>
      </c>
      <c r="IA22" s="26">
        <v>6.4600000000000005E-2</v>
      </c>
      <c r="IB22" s="26">
        <v>6.5199999999999994E-2</v>
      </c>
      <c r="IC22" s="26">
        <v>6.5500000000000003E-2</v>
      </c>
      <c r="ID22" s="26">
        <v>6.4600000000000005E-2</v>
      </c>
      <c r="IE22" s="26">
        <v>6.5199999999999994E-2</v>
      </c>
      <c r="IF22" s="26">
        <v>6.3299999999999995E-2</v>
      </c>
      <c r="IG22" s="26">
        <v>6.3799999999999996E-2</v>
      </c>
      <c r="IH22" s="26">
        <v>6.3600000000000004E-2</v>
      </c>
      <c r="II22" s="26">
        <v>6.3600000000000004E-2</v>
      </c>
      <c r="IJ22" s="26">
        <v>6.4199999999999993E-2</v>
      </c>
      <c r="IK22" s="26">
        <v>6.3200000000000006E-2</v>
      </c>
      <c r="IL22" s="26">
        <v>6.3100000000000003E-2</v>
      </c>
      <c r="IM22" s="26">
        <v>6.2899999999999998E-2</v>
      </c>
      <c r="IN22" s="26">
        <v>6.4000000000000001E-2</v>
      </c>
      <c r="IO22" s="26">
        <v>6.2199999999999998E-2</v>
      </c>
      <c r="IP22" s="26">
        <v>6.1400000000000003E-2</v>
      </c>
      <c r="IQ22" s="26">
        <v>6.0999999999999999E-2</v>
      </c>
      <c r="IR22" s="26">
        <v>6.1800000000000001E-2</v>
      </c>
      <c r="IS22" s="26">
        <v>6.2199999999999998E-2</v>
      </c>
      <c r="IT22" s="26">
        <v>5.57E-2</v>
      </c>
      <c r="IU22" s="26">
        <v>6.0400000000000002E-2</v>
      </c>
      <c r="IV22" s="26">
        <v>6.2E-2</v>
      </c>
      <c r="IW22" s="26">
        <v>6.1199999999999997E-2</v>
      </c>
      <c r="IX22" s="26">
        <v>5.7500000000000002E-2</v>
      </c>
      <c r="IY22" s="26">
        <v>6.1100000000000002E-2</v>
      </c>
      <c r="IZ22" s="26">
        <v>6.1199999999999997E-2</v>
      </c>
      <c r="JA22" s="26">
        <v>5.7099999999999998E-2</v>
      </c>
      <c r="JB22" s="26">
        <v>5.9700000000000003E-2</v>
      </c>
      <c r="JC22" s="26">
        <v>6.0699999999999997E-2</v>
      </c>
      <c r="JD22" s="26">
        <v>5.9400000000000001E-2</v>
      </c>
      <c r="JE22" s="26">
        <v>5.8700000000000002E-2</v>
      </c>
      <c r="JF22" s="26">
        <v>6.0199999999999997E-2</v>
      </c>
      <c r="JG22" s="26">
        <v>6.0900000000000003E-2</v>
      </c>
      <c r="JH22" s="26">
        <v>6.1600000000000002E-2</v>
      </c>
      <c r="JI22" s="26">
        <v>5.8500000000000003E-2</v>
      </c>
      <c r="JJ22" s="26">
        <v>6.0199999999999997E-2</v>
      </c>
      <c r="JK22" s="26">
        <v>0.06</v>
      </c>
      <c r="JL22" s="26">
        <v>6.4199999999999993E-2</v>
      </c>
      <c r="JM22" s="26">
        <v>5.9499999999999997E-2</v>
      </c>
      <c r="JN22" s="26">
        <v>5.8299999999999998E-2</v>
      </c>
      <c r="JO22" s="26">
        <v>6.0100000000000001E-2</v>
      </c>
      <c r="JP22" s="26">
        <v>5.9900000000000002E-2</v>
      </c>
      <c r="JQ22" s="26">
        <v>5.8900000000000001E-2</v>
      </c>
      <c r="JR22" s="26">
        <v>5.9400000000000001E-2</v>
      </c>
      <c r="JS22" s="26">
        <v>5.9200000000000003E-2</v>
      </c>
      <c r="JT22" s="26">
        <v>5.9700000000000003E-2</v>
      </c>
      <c r="JU22" s="26">
        <v>5.8400000000000001E-2</v>
      </c>
      <c r="JV22" s="26">
        <v>5.8200000000000002E-2</v>
      </c>
      <c r="JW22" s="26">
        <v>5.8299999999999998E-2</v>
      </c>
      <c r="JX22" s="26">
        <v>5.9400000000000001E-2</v>
      </c>
      <c r="JY22" s="26">
        <v>5.8799999999999998E-2</v>
      </c>
      <c r="JZ22" s="26">
        <v>5.7299999999999997E-2</v>
      </c>
      <c r="KA22" s="26">
        <v>5.8500000000000003E-2</v>
      </c>
      <c r="KB22" s="26">
        <v>5.9200000000000003E-2</v>
      </c>
      <c r="KC22" s="26">
        <v>5.9200000000000003E-2</v>
      </c>
      <c r="KD22" s="26">
        <v>5.8700000000000002E-2</v>
      </c>
      <c r="KE22" s="26">
        <v>5.8500000000000003E-2</v>
      </c>
      <c r="KF22" s="26">
        <v>5.8299999999999998E-2</v>
      </c>
      <c r="KG22" s="26">
        <v>5.9200000000000003E-2</v>
      </c>
      <c r="KH22" s="26">
        <v>5.9200000000000003E-2</v>
      </c>
      <c r="KI22" s="26">
        <v>5.9200000000000003E-2</v>
      </c>
      <c r="KJ22" s="26">
        <v>5.79E-2</v>
      </c>
      <c r="KK22" s="26">
        <v>5.7700000000000001E-2</v>
      </c>
      <c r="KL22" s="26">
        <v>5.7099999999999998E-2</v>
      </c>
      <c r="KM22" s="26">
        <v>5.7200000000000001E-2</v>
      </c>
      <c r="KN22" s="26">
        <v>5.8299999999999998E-2</v>
      </c>
      <c r="KO22" s="26">
        <v>5.8900000000000001E-2</v>
      </c>
      <c r="KP22" s="26">
        <v>5.9299999999999999E-2</v>
      </c>
      <c r="KQ22" s="26">
        <v>5.8500000000000003E-2</v>
      </c>
      <c r="KR22" s="26">
        <v>5.7700000000000001E-2</v>
      </c>
      <c r="KS22" s="26">
        <v>5.8599999999999999E-2</v>
      </c>
      <c r="KT22" s="26">
        <v>5.8799999999999998E-2</v>
      </c>
      <c r="KU22" s="26">
        <v>5.8099999999999999E-2</v>
      </c>
      <c r="KV22" s="26">
        <v>5.8799999999999998E-2</v>
      </c>
      <c r="KW22" s="26">
        <v>6.0100000000000001E-2</v>
      </c>
      <c r="KX22" s="26">
        <v>5.8700000000000002E-2</v>
      </c>
      <c r="KY22" s="26">
        <v>5.7500000000000002E-2</v>
      </c>
      <c r="KZ22" s="26">
        <v>0.06</v>
      </c>
      <c r="LA22" s="26">
        <v>5.6800000000000003E-2</v>
      </c>
      <c r="LB22" s="26">
        <v>5.8500000000000003E-2</v>
      </c>
      <c r="LC22" s="26">
        <v>5.9900000000000002E-2</v>
      </c>
      <c r="LD22" s="26">
        <v>5.9799999999999999E-2</v>
      </c>
      <c r="LE22" s="26">
        <v>5.9499999999999997E-2</v>
      </c>
      <c r="LF22" s="26">
        <v>5.9200000000000003E-2</v>
      </c>
      <c r="LG22" s="26">
        <v>5.7599999999999998E-2</v>
      </c>
      <c r="LH22" s="26">
        <v>6.08E-2</v>
      </c>
      <c r="LI22" s="26">
        <v>5.7700000000000001E-2</v>
      </c>
      <c r="LJ22" s="26">
        <v>5.7500000000000002E-2</v>
      </c>
      <c r="LK22" s="26">
        <v>5.9700000000000003E-2</v>
      </c>
      <c r="LL22" s="26">
        <v>5.8400000000000001E-2</v>
      </c>
      <c r="LM22" s="26">
        <v>5.8400000000000001E-2</v>
      </c>
      <c r="LN22" s="26">
        <v>5.8000000000000003E-2</v>
      </c>
      <c r="LO22" s="26">
        <v>5.8200000000000002E-2</v>
      </c>
      <c r="LP22" s="26">
        <v>5.8299999999999998E-2</v>
      </c>
      <c r="LQ22" s="26">
        <v>5.7500000000000002E-2</v>
      </c>
      <c r="LR22" s="26">
        <v>6.0600000000000001E-2</v>
      </c>
      <c r="LS22" s="26">
        <v>6.0199999999999997E-2</v>
      </c>
      <c r="LT22" s="26">
        <v>6.0400000000000002E-2</v>
      </c>
      <c r="LU22" s="26">
        <v>5.8299999999999998E-2</v>
      </c>
      <c r="LV22" s="26">
        <v>5.9700000000000003E-2</v>
      </c>
      <c r="LW22" s="26">
        <v>5.8400000000000001E-2</v>
      </c>
      <c r="LX22" s="26">
        <v>5.8999999999999997E-2</v>
      </c>
      <c r="LY22" s="26">
        <v>5.8299999999999998E-2</v>
      </c>
      <c r="LZ22" s="26">
        <v>5.9499999999999997E-2</v>
      </c>
      <c r="MA22" s="26">
        <v>5.9900000000000002E-2</v>
      </c>
      <c r="MB22" s="26">
        <v>6.1199999999999997E-2</v>
      </c>
      <c r="MC22" s="26">
        <v>6.0199999999999997E-2</v>
      </c>
      <c r="MD22" s="26">
        <v>6.1100000000000002E-2</v>
      </c>
      <c r="ME22" s="26">
        <v>6.1600000000000002E-2</v>
      </c>
      <c r="MF22" s="26">
        <v>6.0499999999999998E-2</v>
      </c>
      <c r="MG22" s="26">
        <v>5.5300000000000002E-2</v>
      </c>
      <c r="MH22" s="26">
        <v>6.1699999999999998E-2</v>
      </c>
      <c r="MI22" s="26">
        <v>6.3700000000000007E-2</v>
      </c>
      <c r="MJ22" s="26">
        <v>5.8799999999999998E-2</v>
      </c>
      <c r="MK22" s="26">
        <v>5.9799999999999999E-2</v>
      </c>
      <c r="ML22" s="26">
        <v>6.1699999999999998E-2</v>
      </c>
      <c r="MM22" s="26">
        <v>5.6500000000000002E-2</v>
      </c>
      <c r="MN22" s="26">
        <v>5.79E-2</v>
      </c>
      <c r="MO22" s="26">
        <v>6.2100000000000002E-2</v>
      </c>
      <c r="MP22" s="26">
        <v>6.2600000000000003E-2</v>
      </c>
      <c r="MQ22" s="26">
        <v>5.9200000000000003E-2</v>
      </c>
      <c r="MR22" s="26">
        <v>6.1800000000000001E-2</v>
      </c>
      <c r="MS22" s="26">
        <v>6.0900000000000003E-2</v>
      </c>
      <c r="MT22" s="26">
        <v>5.5100000000000003E-2</v>
      </c>
      <c r="MU22" s="26">
        <v>5.8900000000000001E-2</v>
      </c>
      <c r="MV22" s="26">
        <v>6.0600000000000001E-2</v>
      </c>
      <c r="MW22" s="26">
        <v>5.9299999999999999E-2</v>
      </c>
      <c r="MX22" s="26">
        <v>6.2300000000000001E-2</v>
      </c>
      <c r="MY22" s="26">
        <v>5.9400000000000001E-2</v>
      </c>
      <c r="MZ22" s="26">
        <v>6.0199999999999997E-2</v>
      </c>
      <c r="NA22" s="26">
        <v>6.0699999999999997E-2</v>
      </c>
      <c r="NB22" s="26">
        <v>5.8900000000000001E-2</v>
      </c>
      <c r="NC22" s="26">
        <v>6.0699999999999997E-2</v>
      </c>
      <c r="ND22" s="26">
        <v>6.1800000000000001E-2</v>
      </c>
      <c r="NE22" s="26">
        <v>6.1199999999999997E-2</v>
      </c>
      <c r="NF22" s="26">
        <v>5.96E-2</v>
      </c>
      <c r="NG22" s="26">
        <v>0.06</v>
      </c>
      <c r="NH22" s="26">
        <v>6.0600000000000001E-2</v>
      </c>
      <c r="NI22" s="26">
        <v>6.1499999999999999E-2</v>
      </c>
      <c r="NJ22" s="26">
        <v>5.9799999999999999E-2</v>
      </c>
      <c r="NK22" s="26">
        <v>6.08E-2</v>
      </c>
      <c r="NL22" s="26">
        <v>5.91E-2</v>
      </c>
      <c r="NM22" s="26">
        <v>5.8500000000000003E-2</v>
      </c>
      <c r="NN22" s="26">
        <v>5.8799999999999998E-2</v>
      </c>
      <c r="NO22" s="26">
        <v>5.8799999999999998E-2</v>
      </c>
      <c r="NP22" s="26">
        <v>5.3199999999999997E-2</v>
      </c>
      <c r="NQ22" s="26">
        <v>5.8599999999999999E-2</v>
      </c>
      <c r="NR22" s="26">
        <v>5.9900000000000002E-2</v>
      </c>
      <c r="NS22" s="26">
        <v>5.8099999999999999E-2</v>
      </c>
      <c r="NT22" s="26">
        <v>5.8599999999999999E-2</v>
      </c>
      <c r="NU22" s="26">
        <v>5.9799999999999999E-2</v>
      </c>
      <c r="NV22" s="26">
        <v>5.9900000000000002E-2</v>
      </c>
      <c r="NW22" s="26">
        <v>5.7799999999999997E-2</v>
      </c>
      <c r="NX22" s="26">
        <v>5.74E-2</v>
      </c>
      <c r="NY22" s="26">
        <v>5.79E-2</v>
      </c>
      <c r="NZ22" s="26">
        <v>5.7799999999999997E-2</v>
      </c>
      <c r="OA22" s="26">
        <v>5.8400000000000001E-2</v>
      </c>
      <c r="OB22" s="26">
        <v>5.9400000000000001E-2</v>
      </c>
      <c r="OC22" s="26">
        <v>5.91E-2</v>
      </c>
      <c r="OD22" s="26">
        <v>6.0100000000000001E-2</v>
      </c>
      <c r="OE22" s="26">
        <v>5.7000000000000002E-2</v>
      </c>
      <c r="OF22" s="26">
        <v>5.8500000000000003E-2</v>
      </c>
      <c r="OG22" s="26">
        <v>6.0600000000000001E-2</v>
      </c>
      <c r="OH22" s="26">
        <v>5.8400000000000001E-2</v>
      </c>
      <c r="OI22" s="26">
        <v>5.96E-2</v>
      </c>
      <c r="OJ22" s="26">
        <v>6.4899999999999999E-2</v>
      </c>
      <c r="OK22" s="26">
        <v>5.8000000000000003E-2</v>
      </c>
      <c r="OL22" s="26">
        <v>5.5100000000000003E-2</v>
      </c>
    </row>
    <row r="23" spans="1:402" x14ac:dyDescent="0.2">
      <c r="A23" s="25" t="s">
        <v>78</v>
      </c>
      <c r="B23" s="26">
        <v>2.0943000000000001</v>
      </c>
      <c r="C23" s="26">
        <v>2.0339</v>
      </c>
      <c r="D23" s="26">
        <v>1.9501999999999999</v>
      </c>
      <c r="E23" s="26">
        <v>1.9224000000000001</v>
      </c>
      <c r="F23" s="26">
        <v>1.8938999999999999</v>
      </c>
      <c r="G23" s="26">
        <v>1.8391</v>
      </c>
      <c r="H23" s="26">
        <v>1.7907</v>
      </c>
      <c r="I23" s="26">
        <v>1.7377</v>
      </c>
      <c r="J23" s="26">
        <v>1.7054</v>
      </c>
      <c r="K23" s="26">
        <v>1.6551</v>
      </c>
      <c r="L23" s="26">
        <v>1.6162000000000001</v>
      </c>
      <c r="M23" s="26">
        <v>1.5709</v>
      </c>
      <c r="N23" s="26">
        <v>1.5282</v>
      </c>
      <c r="O23" s="26">
        <v>1.4938</v>
      </c>
      <c r="P23" s="26">
        <v>1.4553</v>
      </c>
      <c r="Q23" s="26">
        <v>1.4168000000000001</v>
      </c>
      <c r="R23" s="26">
        <v>1.3726</v>
      </c>
      <c r="S23" s="26">
        <v>1.3393999999999999</v>
      </c>
      <c r="T23" s="26">
        <v>1.3028999999999999</v>
      </c>
      <c r="U23" s="26">
        <v>1.2702</v>
      </c>
      <c r="V23" s="26">
        <v>1.2439</v>
      </c>
      <c r="W23" s="26">
        <v>1.2146999999999999</v>
      </c>
      <c r="X23" s="26">
        <v>1.1822999999999999</v>
      </c>
      <c r="Y23" s="26">
        <v>1.1576</v>
      </c>
      <c r="Z23" s="26">
        <v>1.1293</v>
      </c>
      <c r="AA23" s="26">
        <v>1.1082000000000001</v>
      </c>
      <c r="AB23" s="26">
        <v>1.0848</v>
      </c>
      <c r="AC23" s="26">
        <v>1.0578000000000001</v>
      </c>
      <c r="AD23" s="26">
        <v>1.0309999999999999</v>
      </c>
      <c r="AE23" s="26">
        <v>1.0098</v>
      </c>
      <c r="AF23" s="26">
        <v>0.98470000000000002</v>
      </c>
      <c r="AG23" s="26">
        <v>0.96430000000000005</v>
      </c>
      <c r="AH23" s="26">
        <v>0.94479999999999997</v>
      </c>
      <c r="AI23" s="26">
        <v>0.92520000000000002</v>
      </c>
      <c r="AJ23" s="26">
        <v>0.90369999999999995</v>
      </c>
      <c r="AK23" s="26">
        <v>0.88339999999999996</v>
      </c>
      <c r="AL23" s="26">
        <v>0.86670000000000003</v>
      </c>
      <c r="AM23" s="26">
        <v>0.8518</v>
      </c>
      <c r="AN23" s="26">
        <v>0.83699999999999997</v>
      </c>
      <c r="AO23" s="26">
        <v>0.82279999999999998</v>
      </c>
      <c r="AP23" s="26">
        <v>0.80620000000000003</v>
      </c>
      <c r="AQ23" s="26">
        <v>0.79510000000000003</v>
      </c>
      <c r="AR23" s="26">
        <v>0.78410000000000002</v>
      </c>
      <c r="AS23" s="26">
        <v>0.77039999999999997</v>
      </c>
      <c r="AT23" s="26">
        <v>0.76</v>
      </c>
      <c r="AU23" s="26">
        <v>0.74780000000000002</v>
      </c>
      <c r="AV23" s="26">
        <v>0.73350000000000004</v>
      </c>
      <c r="AW23" s="26">
        <v>0.72529999999999994</v>
      </c>
      <c r="AX23" s="26">
        <v>0.71560000000000001</v>
      </c>
      <c r="AY23" s="26">
        <v>0.70550000000000002</v>
      </c>
      <c r="AZ23" s="26">
        <v>0.69769999999999999</v>
      </c>
      <c r="BA23" s="26">
        <v>0.6875</v>
      </c>
      <c r="BB23" s="26">
        <v>0.67659999999999998</v>
      </c>
      <c r="BC23" s="26">
        <v>0.66949999999999998</v>
      </c>
      <c r="BD23" s="26">
        <v>0.66220000000000001</v>
      </c>
      <c r="BE23" s="26">
        <v>0.65290000000000004</v>
      </c>
      <c r="BF23" s="26">
        <v>0.64490000000000003</v>
      </c>
      <c r="BG23" s="26">
        <v>0.63790000000000002</v>
      </c>
      <c r="BH23" s="26">
        <v>0.629</v>
      </c>
      <c r="BI23" s="26">
        <v>0.62329999999999997</v>
      </c>
      <c r="BJ23" s="26">
        <v>0.61809999999999998</v>
      </c>
      <c r="BK23" s="26">
        <v>0.61199999999999999</v>
      </c>
      <c r="BL23" s="26">
        <v>0.6069</v>
      </c>
      <c r="BM23" s="26">
        <v>0.60109999999999997</v>
      </c>
      <c r="BN23" s="26">
        <v>0.59489999999999998</v>
      </c>
      <c r="BO23" s="26">
        <v>0.58840000000000003</v>
      </c>
      <c r="BP23" s="26">
        <v>0.58199999999999996</v>
      </c>
      <c r="BQ23" s="26">
        <v>0.57799999999999996</v>
      </c>
      <c r="BR23" s="26">
        <v>0.57099999999999995</v>
      </c>
      <c r="BS23" s="26">
        <v>0.56520000000000004</v>
      </c>
      <c r="BT23" s="26">
        <v>0.5615</v>
      </c>
      <c r="BU23" s="26">
        <v>0.55659999999999998</v>
      </c>
      <c r="BV23" s="26">
        <v>0.55179999999999996</v>
      </c>
      <c r="BW23" s="26">
        <v>0.54759999999999998</v>
      </c>
      <c r="BX23" s="26">
        <v>0.54190000000000005</v>
      </c>
      <c r="BY23" s="26">
        <v>0.53639999999999999</v>
      </c>
      <c r="BZ23" s="26">
        <v>0.53100000000000003</v>
      </c>
      <c r="CA23" s="26">
        <v>0.52890000000000004</v>
      </c>
      <c r="CB23" s="26">
        <v>0.52480000000000004</v>
      </c>
      <c r="CC23" s="26">
        <v>0.51800000000000002</v>
      </c>
      <c r="CD23" s="26">
        <v>0.51219999999999999</v>
      </c>
      <c r="CE23" s="26">
        <v>0.50719999999999998</v>
      </c>
      <c r="CF23" s="26">
        <v>0.50419999999999998</v>
      </c>
      <c r="CG23" s="26">
        <v>0.50070000000000003</v>
      </c>
      <c r="CH23" s="26">
        <v>0.49480000000000002</v>
      </c>
      <c r="CI23" s="26">
        <v>0.49380000000000002</v>
      </c>
      <c r="CJ23" s="26">
        <v>0.49120000000000003</v>
      </c>
      <c r="CK23" s="26">
        <v>0.48780000000000001</v>
      </c>
      <c r="CL23" s="26">
        <v>0.48370000000000002</v>
      </c>
      <c r="CM23" s="26">
        <v>0.47810000000000002</v>
      </c>
      <c r="CN23" s="26">
        <v>0.47489999999999999</v>
      </c>
      <c r="CO23" s="26">
        <v>0.47160000000000002</v>
      </c>
      <c r="CP23" s="26">
        <v>0.46820000000000001</v>
      </c>
      <c r="CQ23" s="26">
        <v>0.46339999999999998</v>
      </c>
      <c r="CR23" s="26">
        <v>0.45910000000000001</v>
      </c>
      <c r="CS23" s="26">
        <v>0.45639999999999997</v>
      </c>
      <c r="CT23" s="26">
        <v>0.45190000000000002</v>
      </c>
      <c r="CU23" s="26">
        <v>0.44779999999999998</v>
      </c>
      <c r="CV23" s="26">
        <v>0.44209999999999999</v>
      </c>
      <c r="CW23" s="26">
        <v>0.43890000000000001</v>
      </c>
      <c r="CX23" s="26">
        <v>0.43469999999999998</v>
      </c>
      <c r="CY23" s="26">
        <v>0.42980000000000002</v>
      </c>
      <c r="CZ23" s="26">
        <v>0.42559999999999998</v>
      </c>
      <c r="DA23" s="26">
        <v>0.42180000000000001</v>
      </c>
      <c r="DB23" s="26">
        <v>0.41689999999999999</v>
      </c>
      <c r="DC23" s="26">
        <v>0.41320000000000001</v>
      </c>
      <c r="DD23" s="26">
        <v>0.40870000000000001</v>
      </c>
      <c r="DE23" s="26">
        <v>0.4027</v>
      </c>
      <c r="DF23" s="26">
        <v>0.3997</v>
      </c>
      <c r="DG23" s="26">
        <v>0.39529999999999998</v>
      </c>
      <c r="DH23" s="26">
        <v>0.39179999999999998</v>
      </c>
      <c r="DI23" s="26">
        <v>0.38529999999999998</v>
      </c>
      <c r="DJ23" s="26">
        <v>0.3821</v>
      </c>
      <c r="DK23" s="26">
        <v>0.37930000000000003</v>
      </c>
      <c r="DL23" s="26">
        <v>0.37180000000000002</v>
      </c>
      <c r="DM23" s="26">
        <v>0.36880000000000002</v>
      </c>
      <c r="DN23" s="26">
        <v>0.3664</v>
      </c>
      <c r="DO23" s="26">
        <v>0.3604</v>
      </c>
      <c r="DP23" s="26">
        <v>0.35499999999999998</v>
      </c>
      <c r="DQ23" s="26">
        <v>0.35089999999999999</v>
      </c>
      <c r="DR23" s="26">
        <v>0.34770000000000001</v>
      </c>
      <c r="DS23" s="26">
        <v>0.34200000000000003</v>
      </c>
      <c r="DT23" s="26">
        <v>0.33729999999999999</v>
      </c>
      <c r="DU23" s="26">
        <v>0.33339999999999997</v>
      </c>
      <c r="DV23" s="26">
        <v>0.32850000000000001</v>
      </c>
      <c r="DW23" s="26">
        <v>0.32190000000000002</v>
      </c>
      <c r="DX23" s="26">
        <v>0.31809999999999999</v>
      </c>
      <c r="DY23" s="26">
        <v>0.31359999999999999</v>
      </c>
      <c r="DZ23" s="26">
        <v>0.30959999999999999</v>
      </c>
      <c r="EA23" s="26">
        <v>0.30570000000000003</v>
      </c>
      <c r="EB23" s="26">
        <v>0.3009</v>
      </c>
      <c r="EC23" s="26">
        <v>0.2989</v>
      </c>
      <c r="ED23" s="26">
        <v>0.29449999999999998</v>
      </c>
      <c r="EE23" s="26">
        <v>0.28899999999999998</v>
      </c>
      <c r="EF23" s="26">
        <v>0.28299999999999997</v>
      </c>
      <c r="EG23" s="26">
        <v>0.2782</v>
      </c>
      <c r="EH23" s="26">
        <v>0.27460000000000001</v>
      </c>
      <c r="EI23" s="26">
        <v>0.26900000000000002</v>
      </c>
      <c r="EJ23" s="26">
        <v>0.26269999999999999</v>
      </c>
      <c r="EK23" s="26">
        <v>0.25779999999999997</v>
      </c>
      <c r="EL23" s="26">
        <v>0.25369999999999998</v>
      </c>
      <c r="EM23" s="26">
        <v>0.24790000000000001</v>
      </c>
      <c r="EN23" s="26">
        <v>0.24349999999999999</v>
      </c>
      <c r="EO23" s="26">
        <v>0.2404</v>
      </c>
      <c r="EP23" s="26">
        <v>0.23749999999999999</v>
      </c>
      <c r="EQ23" s="26">
        <v>0.2334</v>
      </c>
      <c r="ER23" s="26">
        <v>0.22770000000000001</v>
      </c>
      <c r="ES23" s="26">
        <v>0.22309999999999999</v>
      </c>
      <c r="ET23" s="26">
        <v>0.21779999999999999</v>
      </c>
      <c r="EU23" s="26">
        <v>0.21460000000000001</v>
      </c>
      <c r="EV23" s="26">
        <v>0.2092</v>
      </c>
      <c r="EW23" s="26">
        <v>0.20530000000000001</v>
      </c>
      <c r="EX23" s="26">
        <v>0.20119999999999999</v>
      </c>
      <c r="EY23" s="26">
        <v>0.19700000000000001</v>
      </c>
      <c r="EZ23" s="26">
        <v>0.192</v>
      </c>
      <c r="FA23" s="26">
        <v>0.18940000000000001</v>
      </c>
      <c r="FB23" s="26">
        <v>0.18479999999999999</v>
      </c>
      <c r="FC23" s="26">
        <v>0.1792</v>
      </c>
      <c r="FD23" s="26">
        <v>0.17499999999999999</v>
      </c>
      <c r="FE23" s="26">
        <v>0.17199999999999999</v>
      </c>
      <c r="FF23" s="26">
        <v>0.16889999999999999</v>
      </c>
      <c r="FG23" s="26">
        <v>0.16520000000000001</v>
      </c>
      <c r="FH23" s="26">
        <v>0.1615</v>
      </c>
      <c r="FI23" s="26">
        <v>0.15859999999999999</v>
      </c>
      <c r="FJ23" s="26">
        <v>0.1565</v>
      </c>
      <c r="FK23" s="26">
        <v>0.1512</v>
      </c>
      <c r="FL23" s="26">
        <v>0.1492</v>
      </c>
      <c r="FM23" s="26">
        <v>0.14680000000000001</v>
      </c>
      <c r="FN23" s="26">
        <v>0.1439</v>
      </c>
      <c r="FO23" s="26">
        <v>0.14099999999999999</v>
      </c>
      <c r="FP23" s="26">
        <v>0.1386</v>
      </c>
      <c r="FQ23" s="26">
        <v>0.13650000000000001</v>
      </c>
      <c r="FR23" s="26">
        <v>0.13400000000000001</v>
      </c>
      <c r="FS23" s="26">
        <v>0.13250000000000001</v>
      </c>
      <c r="FT23" s="26">
        <v>0.13109999999999999</v>
      </c>
      <c r="FU23" s="26">
        <v>0.12839999999999999</v>
      </c>
      <c r="FV23" s="26">
        <v>0.12640000000000001</v>
      </c>
      <c r="FW23" s="26">
        <v>0.126</v>
      </c>
      <c r="FX23" s="26">
        <v>0.1245</v>
      </c>
      <c r="FY23" s="26">
        <v>0.12039999999999999</v>
      </c>
      <c r="FZ23" s="26">
        <v>0.1178</v>
      </c>
      <c r="GA23" s="26">
        <v>0.1168</v>
      </c>
      <c r="GB23" s="26">
        <v>0.1166</v>
      </c>
      <c r="GC23" s="26">
        <v>0.1149</v>
      </c>
      <c r="GD23" s="26">
        <v>0.1124</v>
      </c>
      <c r="GE23" s="26">
        <v>0.112</v>
      </c>
      <c r="GF23" s="26">
        <v>0.10929999999999999</v>
      </c>
      <c r="GG23" s="26">
        <v>0.10780000000000001</v>
      </c>
      <c r="GH23" s="26">
        <v>0.1081</v>
      </c>
      <c r="GI23" s="26">
        <v>0.105</v>
      </c>
      <c r="GJ23" s="26">
        <v>0.10580000000000001</v>
      </c>
      <c r="GK23" s="26">
        <v>0.10589999999999999</v>
      </c>
      <c r="GL23" s="26">
        <v>0.1028</v>
      </c>
      <c r="GM23" s="26">
        <v>0.10059999999999999</v>
      </c>
      <c r="GN23" s="26">
        <v>9.9099999999999994E-2</v>
      </c>
      <c r="GO23" s="26">
        <v>9.8500000000000004E-2</v>
      </c>
      <c r="GP23" s="26">
        <v>9.8699999999999996E-2</v>
      </c>
      <c r="GQ23" s="26">
        <v>9.8199999999999996E-2</v>
      </c>
      <c r="GR23" s="26">
        <v>9.69E-2</v>
      </c>
      <c r="GS23" s="26">
        <v>9.5299999999999996E-2</v>
      </c>
      <c r="GT23" s="26">
        <v>9.4700000000000006E-2</v>
      </c>
      <c r="GU23" s="26">
        <v>9.4700000000000006E-2</v>
      </c>
      <c r="GV23" s="26">
        <v>9.3600000000000003E-2</v>
      </c>
      <c r="GW23" s="26">
        <v>9.2899999999999996E-2</v>
      </c>
      <c r="GX23" s="26">
        <v>9.3100000000000002E-2</v>
      </c>
      <c r="GY23" s="26">
        <v>9.2100000000000001E-2</v>
      </c>
      <c r="GZ23" s="26">
        <v>9.0899999999999995E-2</v>
      </c>
      <c r="HA23" s="26">
        <v>9.0499999999999997E-2</v>
      </c>
      <c r="HB23" s="26">
        <v>8.9200000000000002E-2</v>
      </c>
      <c r="HC23" s="26">
        <v>8.8499999999999995E-2</v>
      </c>
      <c r="HD23" s="26">
        <v>8.8800000000000004E-2</v>
      </c>
      <c r="HE23" s="26">
        <v>8.8700000000000001E-2</v>
      </c>
      <c r="HF23" s="26">
        <v>8.7999999999999995E-2</v>
      </c>
      <c r="HG23" s="26">
        <v>8.6999999999999994E-2</v>
      </c>
      <c r="HH23" s="26">
        <v>8.7900000000000006E-2</v>
      </c>
      <c r="HI23" s="26">
        <v>8.6900000000000005E-2</v>
      </c>
      <c r="HJ23" s="26">
        <v>8.5300000000000001E-2</v>
      </c>
      <c r="HK23" s="26">
        <v>8.6199999999999999E-2</v>
      </c>
      <c r="HL23" s="26">
        <v>8.4599999999999995E-2</v>
      </c>
      <c r="HM23" s="26">
        <v>8.4400000000000003E-2</v>
      </c>
      <c r="HN23" s="26">
        <v>8.3900000000000002E-2</v>
      </c>
      <c r="HO23" s="26">
        <v>8.3099999999999993E-2</v>
      </c>
      <c r="HP23" s="26">
        <v>8.3699999999999997E-2</v>
      </c>
      <c r="HQ23" s="26">
        <v>8.4400000000000003E-2</v>
      </c>
      <c r="HR23" s="26">
        <v>8.3699999999999997E-2</v>
      </c>
      <c r="HS23" s="26">
        <v>8.2000000000000003E-2</v>
      </c>
      <c r="HT23" s="26">
        <v>8.1199999999999994E-2</v>
      </c>
      <c r="HU23" s="26">
        <v>8.1799999999999998E-2</v>
      </c>
      <c r="HV23" s="26">
        <v>8.2400000000000001E-2</v>
      </c>
      <c r="HW23" s="26">
        <v>8.0799999999999997E-2</v>
      </c>
      <c r="HX23" s="26">
        <v>8.0299999999999996E-2</v>
      </c>
      <c r="HY23" s="26">
        <v>8.1500000000000003E-2</v>
      </c>
      <c r="HZ23" s="26">
        <v>8.0600000000000005E-2</v>
      </c>
      <c r="IA23" s="26">
        <v>8.1000000000000003E-2</v>
      </c>
      <c r="IB23" s="26">
        <v>8.1000000000000003E-2</v>
      </c>
      <c r="IC23" s="26">
        <v>8.1500000000000003E-2</v>
      </c>
      <c r="ID23" s="26">
        <v>7.9000000000000001E-2</v>
      </c>
      <c r="IE23" s="26">
        <v>7.9399999999999998E-2</v>
      </c>
      <c r="IF23" s="26">
        <v>7.9799999999999996E-2</v>
      </c>
      <c r="IG23" s="26">
        <v>7.9100000000000004E-2</v>
      </c>
      <c r="IH23" s="26">
        <v>7.4499999999999997E-2</v>
      </c>
      <c r="II23" s="26">
        <v>7.6899999999999996E-2</v>
      </c>
      <c r="IJ23" s="26">
        <v>7.9100000000000004E-2</v>
      </c>
      <c r="IK23" s="26">
        <v>7.8200000000000006E-2</v>
      </c>
      <c r="IL23" s="26">
        <v>7.4800000000000005E-2</v>
      </c>
      <c r="IM23" s="26">
        <v>7.7600000000000002E-2</v>
      </c>
      <c r="IN23" s="26">
        <v>7.7600000000000002E-2</v>
      </c>
      <c r="IO23" s="26">
        <v>7.8200000000000006E-2</v>
      </c>
      <c r="IP23" s="26">
        <v>7.6600000000000001E-2</v>
      </c>
      <c r="IQ23" s="26">
        <v>7.7299999999999994E-2</v>
      </c>
      <c r="IR23" s="26">
        <v>7.5899999999999995E-2</v>
      </c>
      <c r="IS23" s="26">
        <v>7.5300000000000006E-2</v>
      </c>
      <c r="IT23" s="26">
        <v>7.6899999999999996E-2</v>
      </c>
      <c r="IU23" s="26">
        <v>7.6399999999999996E-2</v>
      </c>
      <c r="IV23" s="26">
        <v>7.5700000000000003E-2</v>
      </c>
      <c r="IW23" s="26">
        <v>7.6200000000000004E-2</v>
      </c>
      <c r="IX23" s="26">
        <v>7.5200000000000003E-2</v>
      </c>
      <c r="IY23" s="26">
        <v>7.5899999999999995E-2</v>
      </c>
      <c r="IZ23" s="26">
        <v>7.5399999999999995E-2</v>
      </c>
      <c r="JA23" s="26">
        <v>7.5399999999999995E-2</v>
      </c>
      <c r="JB23" s="26">
        <v>7.46E-2</v>
      </c>
      <c r="JC23" s="26">
        <v>7.3999999999999996E-2</v>
      </c>
      <c r="JD23" s="26">
        <v>7.5600000000000001E-2</v>
      </c>
      <c r="JE23" s="26">
        <v>7.4200000000000002E-2</v>
      </c>
      <c r="JF23" s="26">
        <v>7.3599999999999999E-2</v>
      </c>
      <c r="JG23" s="26">
        <v>7.4099999999999999E-2</v>
      </c>
      <c r="JH23" s="26">
        <v>7.4499999999999997E-2</v>
      </c>
      <c r="JI23" s="26">
        <v>7.4300000000000005E-2</v>
      </c>
      <c r="JJ23" s="26">
        <v>7.4200000000000002E-2</v>
      </c>
      <c r="JK23" s="26">
        <v>7.2599999999999998E-2</v>
      </c>
      <c r="JL23" s="26">
        <v>7.8899999999999998E-2</v>
      </c>
      <c r="JM23" s="26">
        <v>7.4200000000000002E-2</v>
      </c>
      <c r="JN23" s="26">
        <v>7.0300000000000001E-2</v>
      </c>
      <c r="JO23" s="26">
        <v>7.1900000000000006E-2</v>
      </c>
      <c r="JP23" s="26">
        <v>7.3599999999999999E-2</v>
      </c>
      <c r="JQ23" s="26">
        <v>7.2700000000000001E-2</v>
      </c>
      <c r="JR23" s="26">
        <v>7.3800000000000004E-2</v>
      </c>
      <c r="JS23" s="26">
        <v>7.2999999999999995E-2</v>
      </c>
      <c r="JT23" s="26">
        <v>7.3700000000000002E-2</v>
      </c>
      <c r="JU23" s="26">
        <v>7.3800000000000004E-2</v>
      </c>
      <c r="JV23" s="26">
        <v>7.1999999999999995E-2</v>
      </c>
      <c r="JW23" s="26">
        <v>7.2900000000000006E-2</v>
      </c>
      <c r="JX23" s="26">
        <v>7.3400000000000007E-2</v>
      </c>
      <c r="JY23" s="26">
        <v>7.2599999999999998E-2</v>
      </c>
      <c r="JZ23" s="26">
        <v>7.17E-2</v>
      </c>
      <c r="KA23" s="26">
        <v>7.1400000000000005E-2</v>
      </c>
      <c r="KB23" s="26">
        <v>7.1900000000000006E-2</v>
      </c>
      <c r="KC23" s="26">
        <v>7.2700000000000001E-2</v>
      </c>
      <c r="KD23" s="26">
        <v>7.0999999999999994E-2</v>
      </c>
      <c r="KE23" s="26">
        <v>7.0000000000000007E-2</v>
      </c>
      <c r="KF23" s="26">
        <v>7.1900000000000006E-2</v>
      </c>
      <c r="KG23" s="26">
        <v>7.2300000000000003E-2</v>
      </c>
      <c r="KH23" s="26">
        <v>7.3899999999999993E-2</v>
      </c>
      <c r="KI23" s="26">
        <v>7.0499999999999993E-2</v>
      </c>
      <c r="KJ23" s="26">
        <v>7.1199999999999999E-2</v>
      </c>
      <c r="KK23" s="26">
        <v>7.1999999999999995E-2</v>
      </c>
      <c r="KL23" s="26">
        <v>7.1599999999999997E-2</v>
      </c>
      <c r="KM23" s="26">
        <v>7.1199999999999999E-2</v>
      </c>
      <c r="KN23" s="26">
        <v>7.0699999999999999E-2</v>
      </c>
      <c r="KO23" s="26">
        <v>7.1099999999999997E-2</v>
      </c>
      <c r="KP23" s="26">
        <v>7.1499999999999994E-2</v>
      </c>
      <c r="KQ23" s="26">
        <v>7.0199999999999999E-2</v>
      </c>
      <c r="KR23" s="26">
        <v>6.9400000000000003E-2</v>
      </c>
      <c r="KS23" s="26">
        <v>7.17E-2</v>
      </c>
      <c r="KT23" s="26">
        <v>7.1900000000000006E-2</v>
      </c>
      <c r="KU23" s="26">
        <v>6.9900000000000004E-2</v>
      </c>
      <c r="KV23" s="26">
        <v>6.9900000000000004E-2</v>
      </c>
      <c r="KW23" s="26">
        <v>7.2599999999999998E-2</v>
      </c>
      <c r="KX23" s="26">
        <v>7.0199999999999999E-2</v>
      </c>
      <c r="KY23" s="26">
        <v>7.0499999999999993E-2</v>
      </c>
      <c r="KZ23" s="26">
        <v>7.2700000000000001E-2</v>
      </c>
      <c r="LA23" s="26">
        <v>7.0000000000000007E-2</v>
      </c>
      <c r="LB23" s="26">
        <v>7.17E-2</v>
      </c>
      <c r="LC23" s="26">
        <v>7.2099999999999997E-2</v>
      </c>
      <c r="LD23" s="26">
        <v>7.1800000000000003E-2</v>
      </c>
      <c r="LE23" s="26">
        <v>7.0699999999999999E-2</v>
      </c>
      <c r="LF23" s="26">
        <v>7.1599999999999997E-2</v>
      </c>
      <c r="LG23" s="26">
        <v>6.9800000000000001E-2</v>
      </c>
      <c r="LH23" s="26">
        <v>7.17E-2</v>
      </c>
      <c r="LI23" s="26">
        <v>7.1499999999999994E-2</v>
      </c>
      <c r="LJ23" s="26">
        <v>7.1300000000000002E-2</v>
      </c>
      <c r="LK23" s="26">
        <v>7.1999999999999995E-2</v>
      </c>
      <c r="LL23" s="26">
        <v>7.0400000000000004E-2</v>
      </c>
      <c r="LM23" s="26">
        <v>6.9199999999999998E-2</v>
      </c>
      <c r="LN23" s="26">
        <v>7.1199999999999999E-2</v>
      </c>
      <c r="LO23" s="26">
        <v>7.0999999999999994E-2</v>
      </c>
      <c r="LP23" s="26">
        <v>7.1900000000000006E-2</v>
      </c>
      <c r="LQ23" s="26">
        <v>6.9500000000000006E-2</v>
      </c>
      <c r="LR23" s="26">
        <v>7.0900000000000005E-2</v>
      </c>
      <c r="LS23" s="26">
        <v>7.0800000000000002E-2</v>
      </c>
      <c r="LT23" s="26">
        <v>7.2900000000000006E-2</v>
      </c>
      <c r="LU23" s="26">
        <v>6.9900000000000004E-2</v>
      </c>
      <c r="LV23" s="26">
        <v>7.0499999999999993E-2</v>
      </c>
      <c r="LW23" s="26">
        <v>7.0599999999999996E-2</v>
      </c>
      <c r="LX23" s="26">
        <v>7.0900000000000005E-2</v>
      </c>
      <c r="LY23" s="26">
        <v>7.1300000000000002E-2</v>
      </c>
      <c r="LZ23" s="26">
        <v>7.1400000000000005E-2</v>
      </c>
      <c r="MA23" s="26">
        <v>7.3200000000000001E-2</v>
      </c>
      <c r="MB23" s="26">
        <v>7.2800000000000004E-2</v>
      </c>
      <c r="MC23" s="26">
        <v>7.3499999999999996E-2</v>
      </c>
      <c r="MD23" s="26">
        <v>7.1900000000000006E-2</v>
      </c>
      <c r="ME23" s="26">
        <v>7.1499999999999994E-2</v>
      </c>
      <c r="MF23" s="26">
        <v>7.2599999999999998E-2</v>
      </c>
      <c r="MG23" s="26">
        <v>7.1199999999999999E-2</v>
      </c>
      <c r="MH23" s="26">
        <v>7.2099999999999997E-2</v>
      </c>
      <c r="MI23" s="26">
        <v>7.0999999999999994E-2</v>
      </c>
      <c r="MJ23" s="26">
        <v>7.2300000000000003E-2</v>
      </c>
      <c r="MK23" s="26">
        <v>7.2099999999999997E-2</v>
      </c>
      <c r="ML23" s="26">
        <v>7.22E-2</v>
      </c>
      <c r="MM23" s="26">
        <v>7.22E-2</v>
      </c>
      <c r="MN23" s="26">
        <v>7.22E-2</v>
      </c>
      <c r="MO23" s="26">
        <v>7.2099999999999997E-2</v>
      </c>
      <c r="MP23" s="26">
        <v>7.1800000000000003E-2</v>
      </c>
      <c r="MQ23" s="26">
        <v>7.3300000000000004E-2</v>
      </c>
      <c r="MR23" s="26">
        <v>7.2099999999999997E-2</v>
      </c>
      <c r="MS23" s="26">
        <v>7.1599999999999997E-2</v>
      </c>
      <c r="MT23" s="26">
        <v>6.8099999999999994E-2</v>
      </c>
      <c r="MU23" s="26">
        <v>7.1199999999999999E-2</v>
      </c>
      <c r="MV23" s="26">
        <v>7.0000000000000007E-2</v>
      </c>
      <c r="MW23" s="26">
        <v>6.9500000000000006E-2</v>
      </c>
      <c r="MX23" s="26">
        <v>6.6199999999999995E-2</v>
      </c>
      <c r="MY23" s="26">
        <v>7.0900000000000005E-2</v>
      </c>
      <c r="MZ23" s="26">
        <v>7.2599999999999998E-2</v>
      </c>
      <c r="NA23" s="26">
        <v>7.22E-2</v>
      </c>
      <c r="NB23" s="26">
        <v>6.6299999999999998E-2</v>
      </c>
      <c r="NC23" s="26">
        <v>7.2800000000000004E-2</v>
      </c>
      <c r="ND23" s="26">
        <v>7.3599999999999999E-2</v>
      </c>
      <c r="NE23" s="26">
        <v>7.2300000000000003E-2</v>
      </c>
      <c r="NF23" s="26">
        <v>7.0199999999999999E-2</v>
      </c>
      <c r="NG23" s="26">
        <v>7.0699999999999999E-2</v>
      </c>
      <c r="NH23" s="26">
        <v>7.1599999999999997E-2</v>
      </c>
      <c r="NI23" s="26">
        <v>7.2300000000000003E-2</v>
      </c>
      <c r="NJ23" s="26">
        <v>6.0999999999999999E-2</v>
      </c>
      <c r="NK23" s="26">
        <v>6.1899999999999997E-2</v>
      </c>
      <c r="NL23" s="26">
        <v>6.9500000000000006E-2</v>
      </c>
      <c r="NM23" s="26">
        <v>7.0599999999999996E-2</v>
      </c>
      <c r="NN23" s="26">
        <v>6.83E-2</v>
      </c>
      <c r="NO23" s="26">
        <v>6.7799999999999999E-2</v>
      </c>
      <c r="NP23" s="26">
        <v>6.6699999999999995E-2</v>
      </c>
      <c r="NQ23" s="26">
        <v>6.9599999999999995E-2</v>
      </c>
      <c r="NR23" s="26">
        <v>6.7100000000000007E-2</v>
      </c>
      <c r="NS23" s="26">
        <v>6.3600000000000004E-2</v>
      </c>
      <c r="NT23" s="26">
        <v>7.0199999999999999E-2</v>
      </c>
      <c r="NU23" s="26">
        <v>7.2499999999999995E-2</v>
      </c>
      <c r="NV23" s="26">
        <v>7.0900000000000005E-2</v>
      </c>
      <c r="NW23" s="26">
        <v>6.6600000000000006E-2</v>
      </c>
      <c r="NX23" s="26">
        <v>6.9800000000000001E-2</v>
      </c>
      <c r="NY23" s="26">
        <v>6.9199999999999998E-2</v>
      </c>
      <c r="NZ23" s="26">
        <v>6.6600000000000006E-2</v>
      </c>
      <c r="OA23" s="26">
        <v>7.0099999999999996E-2</v>
      </c>
      <c r="OB23" s="26">
        <v>6.7900000000000002E-2</v>
      </c>
      <c r="OC23" s="26">
        <v>6.0699999999999997E-2</v>
      </c>
      <c r="OD23" s="26">
        <v>6.5500000000000003E-2</v>
      </c>
      <c r="OE23" s="26">
        <v>6.9900000000000004E-2</v>
      </c>
      <c r="OF23" s="26">
        <v>6.9099999999999995E-2</v>
      </c>
      <c r="OG23" s="26">
        <v>6.7500000000000004E-2</v>
      </c>
      <c r="OH23" s="26">
        <v>6.8000000000000005E-2</v>
      </c>
      <c r="OI23" s="26">
        <v>6.9699999999999998E-2</v>
      </c>
      <c r="OJ23" s="26">
        <v>6.8099999999999994E-2</v>
      </c>
      <c r="OK23" s="26">
        <v>6.6600000000000006E-2</v>
      </c>
      <c r="OL23" s="26">
        <v>6.7599999999999993E-2</v>
      </c>
    </row>
    <row r="24" spans="1:402" x14ac:dyDescent="0.2">
      <c r="A24" s="25" t="s">
        <v>28</v>
      </c>
      <c r="B24" s="26">
        <v>2.0091000000000001</v>
      </c>
      <c r="C24" s="26">
        <v>1.9556</v>
      </c>
      <c r="D24" s="26">
        <v>1.8872</v>
      </c>
      <c r="E24" s="26">
        <v>1.8451</v>
      </c>
      <c r="F24" s="26">
        <v>1.8009999999999999</v>
      </c>
      <c r="G24" s="26">
        <v>1.7573000000000001</v>
      </c>
      <c r="H24" s="26">
        <v>1.7114</v>
      </c>
      <c r="I24" s="26">
        <v>1.669</v>
      </c>
      <c r="J24" s="26">
        <v>1.6215999999999999</v>
      </c>
      <c r="K24" s="26">
        <v>1.5760000000000001</v>
      </c>
      <c r="L24" s="26">
        <v>1.5345</v>
      </c>
      <c r="M24" s="26">
        <v>1.4923999999999999</v>
      </c>
      <c r="N24" s="26">
        <v>1.4560999999999999</v>
      </c>
      <c r="O24" s="26">
        <v>1.4178999999999999</v>
      </c>
      <c r="P24" s="26">
        <v>1.3807</v>
      </c>
      <c r="Q24" s="26">
        <v>1.3431999999999999</v>
      </c>
      <c r="R24" s="26">
        <v>1.2966</v>
      </c>
      <c r="S24" s="26">
        <v>1.2657</v>
      </c>
      <c r="T24" s="26">
        <v>1.2305999999999999</v>
      </c>
      <c r="U24" s="26">
        <v>1.2030000000000001</v>
      </c>
      <c r="V24" s="26">
        <v>1.1713</v>
      </c>
      <c r="W24" s="26">
        <v>1.1412</v>
      </c>
      <c r="X24" s="26">
        <v>1.111</v>
      </c>
      <c r="Y24" s="26">
        <v>1.0875999999999999</v>
      </c>
      <c r="Z24" s="26">
        <v>1.0668</v>
      </c>
      <c r="AA24" s="26">
        <v>1.0407999999999999</v>
      </c>
      <c r="AB24" s="26">
        <v>1.0158</v>
      </c>
      <c r="AC24" s="26">
        <v>0.99270000000000003</v>
      </c>
      <c r="AD24" s="26">
        <v>0.96540000000000004</v>
      </c>
      <c r="AE24" s="26">
        <v>0.94579999999999997</v>
      </c>
      <c r="AF24" s="26">
        <v>0.92310000000000003</v>
      </c>
      <c r="AG24" s="26">
        <v>0.89929999999999999</v>
      </c>
      <c r="AH24" s="26">
        <v>0.88029999999999997</v>
      </c>
      <c r="AI24" s="26">
        <v>0.8639</v>
      </c>
      <c r="AJ24" s="26">
        <v>0.84379999999999999</v>
      </c>
      <c r="AK24" s="26">
        <v>0.82120000000000004</v>
      </c>
      <c r="AL24" s="26">
        <v>0.80710000000000004</v>
      </c>
      <c r="AM24" s="26">
        <v>0.7913</v>
      </c>
      <c r="AN24" s="26">
        <v>0.77659999999999996</v>
      </c>
      <c r="AO24" s="26">
        <v>0.76259999999999994</v>
      </c>
      <c r="AP24" s="26">
        <v>0.748</v>
      </c>
      <c r="AQ24" s="26">
        <v>0.73650000000000004</v>
      </c>
      <c r="AR24" s="26">
        <v>0.72519999999999996</v>
      </c>
      <c r="AS24" s="26">
        <v>0.71389999999999998</v>
      </c>
      <c r="AT24" s="26">
        <v>0.70430000000000004</v>
      </c>
      <c r="AU24" s="26">
        <v>0.69079999999999997</v>
      </c>
      <c r="AV24" s="26">
        <v>0.67930000000000001</v>
      </c>
      <c r="AW24" s="26">
        <v>0.6714</v>
      </c>
      <c r="AX24" s="26">
        <v>0.66159999999999997</v>
      </c>
      <c r="AY24" s="26">
        <v>0.65349999999999997</v>
      </c>
      <c r="AZ24" s="26">
        <v>0.64700000000000002</v>
      </c>
      <c r="BA24" s="26">
        <v>0.6371</v>
      </c>
      <c r="BB24" s="26">
        <v>0.62839999999999996</v>
      </c>
      <c r="BC24" s="26">
        <v>0.61939999999999995</v>
      </c>
      <c r="BD24" s="26">
        <v>0.61429999999999996</v>
      </c>
      <c r="BE24" s="26">
        <v>0.60629999999999995</v>
      </c>
      <c r="BF24" s="26">
        <v>0.60060000000000002</v>
      </c>
      <c r="BG24" s="26">
        <v>0.59289999999999998</v>
      </c>
      <c r="BH24" s="26">
        <v>0.58509999999999995</v>
      </c>
      <c r="BI24" s="26">
        <v>0.58030000000000004</v>
      </c>
      <c r="BJ24" s="26">
        <v>0.57410000000000005</v>
      </c>
      <c r="BK24" s="26">
        <v>0.56940000000000002</v>
      </c>
      <c r="BL24" s="26">
        <v>0.56359999999999999</v>
      </c>
      <c r="BM24" s="26">
        <v>0.5595</v>
      </c>
      <c r="BN24" s="26">
        <v>0.55400000000000005</v>
      </c>
      <c r="BO24" s="26">
        <v>0.54969999999999997</v>
      </c>
      <c r="BP24" s="26">
        <v>0.54369999999999996</v>
      </c>
      <c r="BQ24" s="26">
        <v>0.54059999999999997</v>
      </c>
      <c r="BR24" s="26">
        <v>0.53369999999999995</v>
      </c>
      <c r="BS24" s="26">
        <v>0.52910000000000001</v>
      </c>
      <c r="BT24" s="26">
        <v>0.52590000000000003</v>
      </c>
      <c r="BU24" s="26">
        <v>0.52049999999999996</v>
      </c>
      <c r="BV24" s="26">
        <v>0.51700000000000002</v>
      </c>
      <c r="BW24" s="26">
        <v>0.51390000000000002</v>
      </c>
      <c r="BX24" s="26">
        <v>0.50790000000000002</v>
      </c>
      <c r="BY24" s="26">
        <v>0.50290000000000001</v>
      </c>
      <c r="BZ24" s="26">
        <v>0.50060000000000004</v>
      </c>
      <c r="CA24" s="26">
        <v>0.49680000000000002</v>
      </c>
      <c r="CB24" s="26">
        <v>0.49370000000000003</v>
      </c>
      <c r="CC24" s="26">
        <v>0.48780000000000001</v>
      </c>
      <c r="CD24" s="26">
        <v>0.48370000000000002</v>
      </c>
      <c r="CE24" s="26">
        <v>0.47949999999999998</v>
      </c>
      <c r="CF24" s="26">
        <v>0.4768</v>
      </c>
      <c r="CG24" s="26">
        <v>0.47470000000000001</v>
      </c>
      <c r="CH24" s="26">
        <v>0.47060000000000002</v>
      </c>
      <c r="CI24" s="26">
        <v>0.46800000000000003</v>
      </c>
      <c r="CJ24" s="26">
        <v>0.4662</v>
      </c>
      <c r="CK24" s="26">
        <v>0.4637</v>
      </c>
      <c r="CL24" s="26">
        <v>0.46039999999999998</v>
      </c>
      <c r="CM24" s="26">
        <v>0.45490000000000003</v>
      </c>
      <c r="CN24" s="26">
        <v>0.4516</v>
      </c>
      <c r="CO24" s="26">
        <v>0.44950000000000001</v>
      </c>
      <c r="CP24" s="26">
        <v>0.44619999999999999</v>
      </c>
      <c r="CQ24" s="26">
        <v>0.44180000000000003</v>
      </c>
      <c r="CR24" s="26">
        <v>0.43859999999999999</v>
      </c>
      <c r="CS24" s="26">
        <v>0.43530000000000002</v>
      </c>
      <c r="CT24" s="26">
        <v>0.43230000000000002</v>
      </c>
      <c r="CU24" s="26">
        <v>0.42830000000000001</v>
      </c>
      <c r="CV24" s="26">
        <v>0.42299999999999999</v>
      </c>
      <c r="CW24" s="26">
        <v>0.41980000000000001</v>
      </c>
      <c r="CX24" s="26">
        <v>0.41670000000000001</v>
      </c>
      <c r="CY24" s="26">
        <v>0.41189999999999999</v>
      </c>
      <c r="CZ24" s="26">
        <v>0.40770000000000001</v>
      </c>
      <c r="DA24" s="26">
        <v>0.4047</v>
      </c>
      <c r="DB24" s="26">
        <v>0.40079999999999999</v>
      </c>
      <c r="DC24" s="26">
        <v>0.39639999999999997</v>
      </c>
      <c r="DD24" s="26">
        <v>0.39350000000000002</v>
      </c>
      <c r="DE24" s="26">
        <v>0.38750000000000001</v>
      </c>
      <c r="DF24" s="26">
        <v>0.38490000000000002</v>
      </c>
      <c r="DG24" s="26">
        <v>0.38019999999999998</v>
      </c>
      <c r="DH24" s="26">
        <v>0.37590000000000001</v>
      </c>
      <c r="DI24" s="26">
        <v>0.3715</v>
      </c>
      <c r="DJ24" s="26">
        <v>0.36809999999999998</v>
      </c>
      <c r="DK24" s="26">
        <v>0.36530000000000001</v>
      </c>
      <c r="DL24" s="26">
        <v>0.3594</v>
      </c>
      <c r="DM24" s="26">
        <v>0.35460000000000003</v>
      </c>
      <c r="DN24" s="26">
        <v>0.3523</v>
      </c>
      <c r="DO24" s="26">
        <v>0.34739999999999999</v>
      </c>
      <c r="DP24" s="26">
        <v>0.34229999999999999</v>
      </c>
      <c r="DQ24" s="26">
        <v>0.33800000000000002</v>
      </c>
      <c r="DR24" s="26">
        <v>0.33500000000000002</v>
      </c>
      <c r="DS24" s="26">
        <v>0.32919999999999999</v>
      </c>
      <c r="DT24" s="26">
        <v>0.32200000000000001</v>
      </c>
      <c r="DU24" s="26">
        <v>0.31969999999999998</v>
      </c>
      <c r="DV24" s="26">
        <v>0.31459999999999999</v>
      </c>
      <c r="DW24" s="26">
        <v>0.309</v>
      </c>
      <c r="DX24" s="26">
        <v>0.3039</v>
      </c>
      <c r="DY24" s="26">
        <v>0.30099999999999999</v>
      </c>
      <c r="DZ24" s="26">
        <v>0.2974</v>
      </c>
      <c r="EA24" s="26">
        <v>0.29360000000000003</v>
      </c>
      <c r="EB24" s="26">
        <v>0.28860000000000002</v>
      </c>
      <c r="EC24" s="26">
        <v>0.28470000000000001</v>
      </c>
      <c r="ED24" s="26">
        <v>0.28179999999999999</v>
      </c>
      <c r="EE24" s="26">
        <v>0.27550000000000002</v>
      </c>
      <c r="EF24" s="26">
        <v>0.26889999999999997</v>
      </c>
      <c r="EG24" s="26">
        <v>0.26400000000000001</v>
      </c>
      <c r="EH24" s="26">
        <v>0.2611</v>
      </c>
      <c r="EI24" s="26">
        <v>0.25469999999999998</v>
      </c>
      <c r="EJ24" s="26">
        <v>0.2482</v>
      </c>
      <c r="EK24" s="26">
        <v>0.24410000000000001</v>
      </c>
      <c r="EL24" s="26">
        <v>0.2399</v>
      </c>
      <c r="EM24" s="26">
        <v>0.23369999999999999</v>
      </c>
      <c r="EN24" s="26">
        <v>0.2288</v>
      </c>
      <c r="EO24" s="26">
        <v>0.2258</v>
      </c>
      <c r="EP24" s="26">
        <v>0.2215</v>
      </c>
      <c r="EQ24" s="26">
        <v>0.21609999999999999</v>
      </c>
      <c r="ER24" s="26">
        <v>0.21190000000000001</v>
      </c>
      <c r="ES24" s="26">
        <v>0.2072</v>
      </c>
      <c r="ET24" s="26">
        <v>0.2019</v>
      </c>
      <c r="EU24" s="26">
        <v>0.19769999999999999</v>
      </c>
      <c r="EV24" s="26">
        <v>0.191</v>
      </c>
      <c r="EW24" s="26">
        <v>0.188</v>
      </c>
      <c r="EX24" s="26">
        <v>0.18279999999999999</v>
      </c>
      <c r="EY24" s="26">
        <v>0.1777</v>
      </c>
      <c r="EZ24" s="26">
        <v>0.17330000000000001</v>
      </c>
      <c r="FA24" s="26">
        <v>0.1696</v>
      </c>
      <c r="FB24" s="26">
        <v>0.16600000000000001</v>
      </c>
      <c r="FC24" s="26">
        <v>0.15939999999999999</v>
      </c>
      <c r="FD24" s="26">
        <v>0.15490000000000001</v>
      </c>
      <c r="FE24" s="26">
        <v>0.15359999999999999</v>
      </c>
      <c r="FF24" s="26">
        <v>0.1489</v>
      </c>
      <c r="FG24" s="26">
        <v>0.14510000000000001</v>
      </c>
      <c r="FH24" s="26">
        <v>0.1406</v>
      </c>
      <c r="FI24" s="26">
        <v>0.1381</v>
      </c>
      <c r="FJ24" s="26">
        <v>0.13420000000000001</v>
      </c>
      <c r="FK24" s="26">
        <v>0.13</v>
      </c>
      <c r="FL24" s="26">
        <v>0.128</v>
      </c>
      <c r="FM24" s="26">
        <v>0.1245</v>
      </c>
      <c r="FN24" s="26">
        <v>0.1222</v>
      </c>
      <c r="FO24" s="26">
        <v>0.1186</v>
      </c>
      <c r="FP24" s="26">
        <v>0.11700000000000001</v>
      </c>
      <c r="FQ24" s="26">
        <v>0.1147</v>
      </c>
      <c r="FR24" s="26">
        <v>0.1116</v>
      </c>
      <c r="FS24" s="26">
        <v>0.11</v>
      </c>
      <c r="FT24" s="26">
        <v>0.1084</v>
      </c>
      <c r="FU24" s="26">
        <v>0.1047</v>
      </c>
      <c r="FV24" s="26">
        <v>0.10299999999999999</v>
      </c>
      <c r="FW24" s="26">
        <v>0.10249999999999999</v>
      </c>
      <c r="FX24" s="26">
        <v>0.1017</v>
      </c>
      <c r="FY24" s="26">
        <v>9.8199999999999996E-2</v>
      </c>
      <c r="FZ24" s="26">
        <v>9.4700000000000006E-2</v>
      </c>
      <c r="GA24" s="26">
        <v>9.3399999999999997E-2</v>
      </c>
      <c r="GB24" s="26">
        <v>9.3399999999999997E-2</v>
      </c>
      <c r="GC24" s="26">
        <v>0.09</v>
      </c>
      <c r="GD24" s="26">
        <v>8.9099999999999999E-2</v>
      </c>
      <c r="GE24" s="26">
        <v>8.6199999999999999E-2</v>
      </c>
      <c r="GF24" s="26">
        <v>8.5599999999999996E-2</v>
      </c>
      <c r="GG24" s="26">
        <v>8.3699999999999997E-2</v>
      </c>
      <c r="GH24" s="26">
        <v>8.2900000000000001E-2</v>
      </c>
      <c r="GI24" s="26">
        <v>8.0600000000000005E-2</v>
      </c>
      <c r="GJ24" s="26">
        <v>8.2000000000000003E-2</v>
      </c>
      <c r="GK24" s="26">
        <v>8.0600000000000005E-2</v>
      </c>
      <c r="GL24" s="26">
        <v>7.7299999999999994E-2</v>
      </c>
      <c r="GM24" s="26">
        <v>7.5300000000000006E-2</v>
      </c>
      <c r="GN24" s="26">
        <v>7.4700000000000003E-2</v>
      </c>
      <c r="GO24" s="26">
        <v>7.4499999999999997E-2</v>
      </c>
      <c r="GP24" s="26">
        <v>7.4399999999999994E-2</v>
      </c>
      <c r="GQ24" s="26">
        <v>7.2300000000000003E-2</v>
      </c>
      <c r="GR24" s="26">
        <v>7.2400000000000006E-2</v>
      </c>
      <c r="GS24" s="26">
        <v>7.0300000000000001E-2</v>
      </c>
      <c r="GT24" s="26">
        <v>7.0400000000000004E-2</v>
      </c>
      <c r="GU24" s="26">
        <v>6.9900000000000004E-2</v>
      </c>
      <c r="GV24" s="26">
        <v>6.8699999999999997E-2</v>
      </c>
      <c r="GW24" s="26">
        <v>6.7799999999999999E-2</v>
      </c>
      <c r="GX24" s="26">
        <v>6.7400000000000002E-2</v>
      </c>
      <c r="GY24" s="26">
        <v>6.7000000000000004E-2</v>
      </c>
      <c r="GZ24" s="26">
        <v>6.6299999999999998E-2</v>
      </c>
      <c r="HA24" s="26">
        <v>6.54E-2</v>
      </c>
      <c r="HB24" s="26">
        <v>6.6000000000000003E-2</v>
      </c>
      <c r="HC24" s="26">
        <v>6.4199999999999993E-2</v>
      </c>
      <c r="HD24" s="26">
        <v>6.3E-2</v>
      </c>
      <c r="HE24" s="26">
        <v>6.3100000000000003E-2</v>
      </c>
      <c r="HF24" s="26">
        <v>6.25E-2</v>
      </c>
      <c r="HG24" s="26">
        <v>6.3399999999999998E-2</v>
      </c>
      <c r="HH24" s="26">
        <v>6.1499999999999999E-2</v>
      </c>
      <c r="HI24" s="26">
        <v>6.1699999999999998E-2</v>
      </c>
      <c r="HJ24" s="26">
        <v>6.13E-2</v>
      </c>
      <c r="HK24" s="26">
        <v>6.1800000000000001E-2</v>
      </c>
      <c r="HL24" s="26">
        <v>5.9499999999999997E-2</v>
      </c>
      <c r="HM24" s="26">
        <v>6.08E-2</v>
      </c>
      <c r="HN24" s="26">
        <v>5.96E-2</v>
      </c>
      <c r="HO24" s="26">
        <v>5.96E-2</v>
      </c>
      <c r="HP24" s="26">
        <v>6.0299999999999999E-2</v>
      </c>
      <c r="HQ24" s="26">
        <v>5.9900000000000002E-2</v>
      </c>
      <c r="HR24" s="26">
        <v>5.9799999999999999E-2</v>
      </c>
      <c r="HS24" s="26">
        <v>5.8400000000000001E-2</v>
      </c>
      <c r="HT24" s="26">
        <v>5.8999999999999997E-2</v>
      </c>
      <c r="HU24" s="26">
        <v>5.7799999999999997E-2</v>
      </c>
      <c r="HV24" s="26">
        <v>5.8500000000000003E-2</v>
      </c>
      <c r="HW24" s="26">
        <v>5.7000000000000002E-2</v>
      </c>
      <c r="HX24" s="26">
        <v>5.7000000000000002E-2</v>
      </c>
      <c r="HY24" s="26">
        <v>5.7200000000000001E-2</v>
      </c>
      <c r="HZ24" s="26">
        <v>5.6000000000000001E-2</v>
      </c>
      <c r="IA24" s="26">
        <v>5.6800000000000003E-2</v>
      </c>
      <c r="IB24" s="26">
        <v>5.7500000000000002E-2</v>
      </c>
      <c r="IC24" s="26">
        <v>5.79E-2</v>
      </c>
      <c r="ID24" s="26">
        <v>5.6300000000000003E-2</v>
      </c>
      <c r="IE24" s="26">
        <v>5.57E-2</v>
      </c>
      <c r="IF24" s="26">
        <v>5.6500000000000002E-2</v>
      </c>
      <c r="IG24" s="26">
        <v>5.57E-2</v>
      </c>
      <c r="IH24" s="26">
        <v>5.5599999999999997E-2</v>
      </c>
      <c r="II24" s="26">
        <v>5.45E-2</v>
      </c>
      <c r="IJ24" s="26">
        <v>5.5599999999999997E-2</v>
      </c>
      <c r="IK24" s="26">
        <v>5.62E-2</v>
      </c>
      <c r="IL24" s="26">
        <v>5.4600000000000003E-2</v>
      </c>
      <c r="IM24" s="26">
        <v>5.4800000000000001E-2</v>
      </c>
      <c r="IN24" s="26">
        <v>5.4399999999999997E-2</v>
      </c>
      <c r="IO24" s="26">
        <v>5.6300000000000003E-2</v>
      </c>
      <c r="IP24" s="26">
        <v>5.3699999999999998E-2</v>
      </c>
      <c r="IQ24" s="26">
        <v>5.5500000000000001E-2</v>
      </c>
      <c r="IR24" s="26">
        <v>5.45E-2</v>
      </c>
      <c r="IS24" s="26">
        <v>5.3699999999999998E-2</v>
      </c>
      <c r="IT24" s="26">
        <v>5.4300000000000001E-2</v>
      </c>
      <c r="IU24" s="26">
        <v>5.4800000000000001E-2</v>
      </c>
      <c r="IV24" s="26">
        <v>5.3900000000000003E-2</v>
      </c>
      <c r="IW24" s="26">
        <v>5.3199999999999997E-2</v>
      </c>
      <c r="IX24" s="26">
        <v>5.3800000000000001E-2</v>
      </c>
      <c r="IY24" s="26">
        <v>5.3199999999999997E-2</v>
      </c>
      <c r="IZ24" s="26">
        <v>5.1499999999999997E-2</v>
      </c>
      <c r="JA24" s="26">
        <v>5.1799999999999999E-2</v>
      </c>
      <c r="JB24" s="26">
        <v>5.2900000000000003E-2</v>
      </c>
      <c r="JC24" s="26">
        <v>5.2200000000000003E-2</v>
      </c>
      <c r="JD24" s="26">
        <v>5.2900000000000003E-2</v>
      </c>
      <c r="JE24" s="26">
        <v>5.2499999999999998E-2</v>
      </c>
      <c r="JF24" s="26">
        <v>5.2900000000000003E-2</v>
      </c>
      <c r="JG24" s="26">
        <v>5.3499999999999999E-2</v>
      </c>
      <c r="JH24" s="26">
        <v>5.4600000000000003E-2</v>
      </c>
      <c r="JI24" s="26">
        <v>5.3199999999999997E-2</v>
      </c>
      <c r="JJ24" s="26">
        <v>5.3499999999999999E-2</v>
      </c>
      <c r="JK24" s="26">
        <v>5.0700000000000002E-2</v>
      </c>
      <c r="JL24" s="26">
        <v>5.6500000000000002E-2</v>
      </c>
      <c r="JM24" s="26">
        <v>5.1400000000000001E-2</v>
      </c>
      <c r="JN24" s="26">
        <v>5.0700000000000002E-2</v>
      </c>
      <c r="JO24" s="26">
        <v>5.1299999999999998E-2</v>
      </c>
      <c r="JP24" s="26">
        <v>5.1999999999999998E-2</v>
      </c>
      <c r="JQ24" s="26">
        <v>5.28E-2</v>
      </c>
      <c r="JR24" s="26">
        <v>5.2299999999999999E-2</v>
      </c>
      <c r="JS24" s="26">
        <v>5.1999999999999998E-2</v>
      </c>
      <c r="JT24" s="26">
        <v>5.2900000000000003E-2</v>
      </c>
      <c r="JU24" s="26">
        <v>5.16E-2</v>
      </c>
      <c r="JV24" s="26">
        <v>5.2200000000000003E-2</v>
      </c>
      <c r="JW24" s="26">
        <v>5.1799999999999999E-2</v>
      </c>
      <c r="JX24" s="26">
        <v>5.2600000000000001E-2</v>
      </c>
      <c r="JY24" s="26">
        <v>5.1900000000000002E-2</v>
      </c>
      <c r="JZ24" s="26">
        <v>5.1299999999999998E-2</v>
      </c>
      <c r="KA24" s="26">
        <v>5.0700000000000002E-2</v>
      </c>
      <c r="KB24" s="26">
        <v>5.0799999999999998E-2</v>
      </c>
      <c r="KC24" s="26">
        <v>5.3600000000000002E-2</v>
      </c>
      <c r="KD24" s="26">
        <v>5.1999999999999998E-2</v>
      </c>
      <c r="KE24" s="26">
        <v>4.9200000000000001E-2</v>
      </c>
      <c r="KF24" s="26">
        <v>5.1499999999999997E-2</v>
      </c>
      <c r="KG24" s="26">
        <v>5.28E-2</v>
      </c>
      <c r="KH24" s="26">
        <v>5.0999999999999997E-2</v>
      </c>
      <c r="KI24" s="26">
        <v>5.0999999999999997E-2</v>
      </c>
      <c r="KJ24" s="26">
        <v>5.0500000000000003E-2</v>
      </c>
      <c r="KK24" s="26">
        <v>5.0799999999999998E-2</v>
      </c>
      <c r="KL24" s="26">
        <v>4.9599999999999998E-2</v>
      </c>
      <c r="KM24" s="26">
        <v>5.0799999999999998E-2</v>
      </c>
      <c r="KN24" s="26">
        <v>5.0799999999999998E-2</v>
      </c>
      <c r="KO24" s="26">
        <v>5.21E-2</v>
      </c>
      <c r="KP24" s="26">
        <v>5.0099999999999999E-2</v>
      </c>
      <c r="KQ24" s="26">
        <v>5.0299999999999997E-2</v>
      </c>
      <c r="KR24" s="26">
        <v>5.0099999999999999E-2</v>
      </c>
      <c r="KS24" s="26">
        <v>5.1900000000000002E-2</v>
      </c>
      <c r="KT24" s="26">
        <v>5.0200000000000002E-2</v>
      </c>
      <c r="KU24" s="26">
        <v>5.0799999999999998E-2</v>
      </c>
      <c r="KV24" s="26">
        <v>5.04E-2</v>
      </c>
      <c r="KW24" s="26">
        <v>5.1700000000000003E-2</v>
      </c>
      <c r="KX24" s="26">
        <v>5.2400000000000002E-2</v>
      </c>
      <c r="KY24" s="26">
        <v>5.1499999999999997E-2</v>
      </c>
      <c r="KZ24" s="26">
        <v>5.16E-2</v>
      </c>
      <c r="LA24" s="26">
        <v>5.0900000000000001E-2</v>
      </c>
      <c r="LB24" s="26">
        <v>5.1700000000000003E-2</v>
      </c>
      <c r="LC24" s="26">
        <v>5.3400000000000003E-2</v>
      </c>
      <c r="LD24" s="26">
        <v>5.3199999999999997E-2</v>
      </c>
      <c r="LE24" s="26">
        <v>5.45E-2</v>
      </c>
      <c r="LF24" s="26">
        <v>5.2400000000000002E-2</v>
      </c>
      <c r="LG24" s="26">
        <v>5.2200000000000003E-2</v>
      </c>
      <c r="LH24" s="26">
        <v>5.4199999999999998E-2</v>
      </c>
      <c r="LI24" s="26">
        <v>5.04E-2</v>
      </c>
      <c r="LJ24" s="26">
        <v>5.1700000000000003E-2</v>
      </c>
      <c r="LK24" s="26">
        <v>5.3199999999999997E-2</v>
      </c>
      <c r="LL24" s="26">
        <v>5.2299999999999999E-2</v>
      </c>
      <c r="LM24" s="26">
        <v>5.2400000000000002E-2</v>
      </c>
      <c r="LN24" s="26">
        <v>5.2900000000000003E-2</v>
      </c>
      <c r="LO24" s="26">
        <v>5.33E-2</v>
      </c>
      <c r="LP24" s="26">
        <v>5.0799999999999998E-2</v>
      </c>
      <c r="LQ24" s="26">
        <v>4.8000000000000001E-2</v>
      </c>
      <c r="LR24" s="26">
        <v>5.1200000000000002E-2</v>
      </c>
      <c r="LS24" s="26">
        <v>5.3699999999999998E-2</v>
      </c>
      <c r="LT24" s="26">
        <v>5.1799999999999999E-2</v>
      </c>
      <c r="LU24" s="26">
        <v>4.6199999999999998E-2</v>
      </c>
      <c r="LV24" s="26">
        <v>5.2200000000000003E-2</v>
      </c>
      <c r="LW24" s="26">
        <v>5.4100000000000002E-2</v>
      </c>
      <c r="LX24" s="26">
        <v>5.0299999999999997E-2</v>
      </c>
      <c r="LY24" s="26">
        <v>5.1400000000000001E-2</v>
      </c>
      <c r="LZ24" s="26">
        <v>5.5E-2</v>
      </c>
      <c r="MA24" s="26">
        <v>5.4800000000000001E-2</v>
      </c>
      <c r="MB24" s="26">
        <v>5.4899999999999997E-2</v>
      </c>
      <c r="MC24" s="26">
        <v>5.2999999999999999E-2</v>
      </c>
      <c r="MD24" s="26">
        <v>5.5100000000000003E-2</v>
      </c>
      <c r="ME24" s="26">
        <v>5.4300000000000001E-2</v>
      </c>
      <c r="MF24" s="26">
        <v>5.3999999999999999E-2</v>
      </c>
      <c r="MG24" s="26">
        <v>5.4899999999999997E-2</v>
      </c>
      <c r="MH24" s="26">
        <v>5.5500000000000001E-2</v>
      </c>
      <c r="MI24" s="26">
        <v>5.0799999999999998E-2</v>
      </c>
      <c r="MJ24" s="26">
        <v>5.3199999999999997E-2</v>
      </c>
      <c r="MK24" s="26">
        <v>5.5399999999999998E-2</v>
      </c>
      <c r="ML24" s="26">
        <v>5.6399999999999999E-2</v>
      </c>
      <c r="MM24" s="26">
        <v>5.2900000000000003E-2</v>
      </c>
      <c r="MN24" s="26">
        <v>5.4300000000000001E-2</v>
      </c>
      <c r="MO24" s="26">
        <v>5.5300000000000002E-2</v>
      </c>
      <c r="MP24" s="26">
        <v>5.7799999999999997E-2</v>
      </c>
      <c r="MQ24" s="26">
        <v>5.6500000000000002E-2</v>
      </c>
      <c r="MR24" s="26">
        <v>5.5500000000000001E-2</v>
      </c>
      <c r="MS24" s="26">
        <v>5.5E-2</v>
      </c>
      <c r="MT24" s="26">
        <v>5.4899999999999997E-2</v>
      </c>
      <c r="MU24" s="26">
        <v>5.5599999999999997E-2</v>
      </c>
      <c r="MV24" s="26">
        <v>5.3199999999999997E-2</v>
      </c>
      <c r="MW24" s="26">
        <v>5.3400000000000003E-2</v>
      </c>
      <c r="MX24" s="26">
        <v>5.57E-2</v>
      </c>
      <c r="MY24" s="26">
        <v>5.6099999999999997E-2</v>
      </c>
      <c r="MZ24" s="26">
        <v>5.5300000000000002E-2</v>
      </c>
      <c r="NA24" s="26">
        <v>5.45E-2</v>
      </c>
      <c r="NB24" s="26">
        <v>5.4100000000000002E-2</v>
      </c>
      <c r="NC24" s="26">
        <v>5.6599999999999998E-2</v>
      </c>
      <c r="ND24" s="26">
        <v>5.67E-2</v>
      </c>
      <c r="NE24" s="26">
        <v>5.5500000000000001E-2</v>
      </c>
      <c r="NF24" s="26">
        <v>5.4699999999999999E-2</v>
      </c>
      <c r="NG24" s="26">
        <v>5.4399999999999997E-2</v>
      </c>
      <c r="NH24" s="26">
        <v>5.5300000000000002E-2</v>
      </c>
      <c r="NI24" s="26">
        <v>5.5599999999999997E-2</v>
      </c>
      <c r="NJ24" s="26">
        <v>5.4399999999999997E-2</v>
      </c>
      <c r="NK24" s="26">
        <v>5.5599999999999997E-2</v>
      </c>
      <c r="NL24" s="26">
        <v>5.33E-2</v>
      </c>
      <c r="NM24" s="26">
        <v>5.6099999999999997E-2</v>
      </c>
      <c r="NN24" s="26">
        <v>5.4399999999999997E-2</v>
      </c>
      <c r="NO24" s="26">
        <v>5.3600000000000002E-2</v>
      </c>
      <c r="NP24" s="26">
        <v>5.4300000000000001E-2</v>
      </c>
      <c r="NQ24" s="26">
        <v>5.3900000000000003E-2</v>
      </c>
      <c r="NR24" s="26">
        <v>5.4399999999999997E-2</v>
      </c>
      <c r="NS24" s="26">
        <v>4.7500000000000001E-2</v>
      </c>
      <c r="NT24" s="26">
        <v>5.3499999999999999E-2</v>
      </c>
      <c r="NU24" s="26">
        <v>5.4399999999999997E-2</v>
      </c>
      <c r="NV24" s="26">
        <v>5.4699999999999999E-2</v>
      </c>
      <c r="NW24" s="26">
        <v>4.9500000000000002E-2</v>
      </c>
      <c r="NX24" s="26">
        <v>5.2900000000000003E-2</v>
      </c>
      <c r="NY24" s="26">
        <v>5.3800000000000001E-2</v>
      </c>
      <c r="NZ24" s="26">
        <v>5.3100000000000001E-2</v>
      </c>
      <c r="OA24" s="26">
        <v>5.2699999999999997E-2</v>
      </c>
      <c r="OB24" s="26">
        <v>5.16E-2</v>
      </c>
      <c r="OC24" s="26">
        <v>5.0099999999999999E-2</v>
      </c>
      <c r="OD24" s="26">
        <v>5.5599999999999997E-2</v>
      </c>
      <c r="OE24" s="26">
        <v>5.5599999999999997E-2</v>
      </c>
      <c r="OF24" s="26">
        <v>5.2499999999999998E-2</v>
      </c>
      <c r="OG24" s="26">
        <v>5.4600000000000003E-2</v>
      </c>
      <c r="OH24" s="26">
        <v>5.3600000000000002E-2</v>
      </c>
      <c r="OI24" s="26">
        <v>5.4600000000000003E-2</v>
      </c>
      <c r="OJ24" s="26">
        <v>6.1199999999999997E-2</v>
      </c>
      <c r="OK24" s="26">
        <v>5.5100000000000003E-2</v>
      </c>
      <c r="OL24" s="26">
        <v>5.2699999999999997E-2</v>
      </c>
    </row>
    <row r="25" spans="1:402" x14ac:dyDescent="0.2">
      <c r="A25" s="25" t="s">
        <v>29</v>
      </c>
      <c r="B25" s="26">
        <v>2.0695999999999999</v>
      </c>
      <c r="C25" s="26">
        <v>2.008</v>
      </c>
      <c r="D25" s="26">
        <v>1.9403999999999999</v>
      </c>
      <c r="E25" s="26">
        <v>1.8855999999999999</v>
      </c>
      <c r="F25" s="26">
        <v>1.8536999999999999</v>
      </c>
      <c r="G25" s="26">
        <v>1.8107</v>
      </c>
      <c r="H25" s="26">
        <v>1.7645</v>
      </c>
      <c r="I25" s="26">
        <v>1.7170000000000001</v>
      </c>
      <c r="J25" s="26">
        <v>1.6732</v>
      </c>
      <c r="K25" s="26">
        <v>1.6221000000000001</v>
      </c>
      <c r="L25" s="26">
        <v>1.5815999999999999</v>
      </c>
      <c r="M25" s="26">
        <v>1.5378000000000001</v>
      </c>
      <c r="N25" s="26">
        <v>1.5025999999999999</v>
      </c>
      <c r="O25" s="26">
        <v>1.4641</v>
      </c>
      <c r="P25" s="26">
        <v>1.4262999999999999</v>
      </c>
      <c r="Q25" s="26">
        <v>1.3854</v>
      </c>
      <c r="R25" s="26">
        <v>1.3423</v>
      </c>
      <c r="S25" s="26">
        <v>1.3079000000000001</v>
      </c>
      <c r="T25" s="26">
        <v>1.2724</v>
      </c>
      <c r="U25" s="26">
        <v>1.24</v>
      </c>
      <c r="V25" s="26">
        <v>1.2110000000000001</v>
      </c>
      <c r="W25" s="26">
        <v>1.1795</v>
      </c>
      <c r="X25" s="26">
        <v>1.1489</v>
      </c>
      <c r="Y25" s="26">
        <v>1.1269</v>
      </c>
      <c r="Z25" s="26">
        <v>1.1022000000000001</v>
      </c>
      <c r="AA25" s="26">
        <v>1.077</v>
      </c>
      <c r="AB25" s="26">
        <v>1.0513999999999999</v>
      </c>
      <c r="AC25" s="26">
        <v>1.0253000000000001</v>
      </c>
      <c r="AD25" s="26">
        <v>1.0001</v>
      </c>
      <c r="AE25" s="26">
        <v>0.97760000000000002</v>
      </c>
      <c r="AF25" s="26">
        <v>0.95409999999999995</v>
      </c>
      <c r="AG25" s="26">
        <v>0.93279999999999996</v>
      </c>
      <c r="AH25" s="26">
        <v>0.91120000000000001</v>
      </c>
      <c r="AI25" s="26">
        <v>0.89570000000000005</v>
      </c>
      <c r="AJ25" s="26">
        <v>0.874</v>
      </c>
      <c r="AK25" s="26">
        <v>0.85070000000000001</v>
      </c>
      <c r="AL25" s="26">
        <v>0.83650000000000002</v>
      </c>
      <c r="AM25" s="26">
        <v>0.81940000000000002</v>
      </c>
      <c r="AN25" s="26">
        <v>0.80679999999999996</v>
      </c>
      <c r="AO25" s="26">
        <v>0.79020000000000001</v>
      </c>
      <c r="AP25" s="26">
        <v>0.77359999999999995</v>
      </c>
      <c r="AQ25" s="26">
        <v>0.7621</v>
      </c>
      <c r="AR25" s="26">
        <v>0.75160000000000005</v>
      </c>
      <c r="AS25" s="26">
        <v>0.7389</v>
      </c>
      <c r="AT25" s="26">
        <v>0.72870000000000001</v>
      </c>
      <c r="AU25" s="26">
        <v>0.71540000000000004</v>
      </c>
      <c r="AV25" s="26">
        <v>0.70279999999999998</v>
      </c>
      <c r="AW25" s="26">
        <v>0.6946</v>
      </c>
      <c r="AX25" s="26">
        <v>0.68500000000000005</v>
      </c>
      <c r="AY25" s="26">
        <v>0.67589999999999995</v>
      </c>
      <c r="AZ25" s="26">
        <v>0.66820000000000002</v>
      </c>
      <c r="BA25" s="26">
        <v>0.65769999999999995</v>
      </c>
      <c r="BB25" s="26">
        <v>0.6482</v>
      </c>
      <c r="BC25" s="26">
        <v>0.64090000000000003</v>
      </c>
      <c r="BD25" s="26">
        <v>0.63360000000000005</v>
      </c>
      <c r="BE25" s="26">
        <v>0.62380000000000002</v>
      </c>
      <c r="BF25" s="26">
        <v>0.61609999999999998</v>
      </c>
      <c r="BG25" s="26">
        <v>0.61</v>
      </c>
      <c r="BH25" s="26">
        <v>0.60050000000000003</v>
      </c>
      <c r="BI25" s="26">
        <v>0.59540000000000004</v>
      </c>
      <c r="BJ25" s="26">
        <v>0.58960000000000001</v>
      </c>
      <c r="BK25" s="26">
        <v>0.58440000000000003</v>
      </c>
      <c r="BL25" s="26">
        <v>0.57899999999999996</v>
      </c>
      <c r="BM25" s="26">
        <v>0.57269999999999999</v>
      </c>
      <c r="BN25" s="26">
        <v>0.56679999999999997</v>
      </c>
      <c r="BO25" s="26">
        <v>0.56089999999999995</v>
      </c>
      <c r="BP25" s="26">
        <v>0.55579999999999996</v>
      </c>
      <c r="BQ25" s="26">
        <v>0.54990000000000006</v>
      </c>
      <c r="BR25" s="26">
        <v>0.54410000000000003</v>
      </c>
      <c r="BS25" s="26">
        <v>0.53820000000000001</v>
      </c>
      <c r="BT25" s="26">
        <v>0.5333</v>
      </c>
      <c r="BU25" s="26">
        <v>0.52990000000000004</v>
      </c>
      <c r="BV25" s="26">
        <v>0.52500000000000002</v>
      </c>
      <c r="BW25" s="26">
        <v>0.51959999999999995</v>
      </c>
      <c r="BX25" s="26">
        <v>0.51400000000000001</v>
      </c>
      <c r="BY25" s="26">
        <v>0.51029999999999998</v>
      </c>
      <c r="BZ25" s="26">
        <v>0.50490000000000002</v>
      </c>
      <c r="CA25" s="26">
        <v>0.50119999999999998</v>
      </c>
      <c r="CB25" s="26">
        <v>0.49840000000000001</v>
      </c>
      <c r="CC25" s="26">
        <v>0.49120000000000003</v>
      </c>
      <c r="CD25" s="26">
        <v>0.48659999999999998</v>
      </c>
      <c r="CE25" s="26">
        <v>0.48220000000000002</v>
      </c>
      <c r="CF25" s="26">
        <v>0.47949999999999998</v>
      </c>
      <c r="CG25" s="26">
        <v>0.47610000000000002</v>
      </c>
      <c r="CH25" s="26">
        <v>0.47189999999999999</v>
      </c>
      <c r="CI25" s="26">
        <v>0.46910000000000002</v>
      </c>
      <c r="CJ25" s="26">
        <v>0.46650000000000003</v>
      </c>
      <c r="CK25" s="26">
        <v>0.46360000000000001</v>
      </c>
      <c r="CL25" s="26">
        <v>0.45950000000000002</v>
      </c>
      <c r="CM25" s="26">
        <v>0.45390000000000003</v>
      </c>
      <c r="CN25" s="26">
        <v>0.45150000000000001</v>
      </c>
      <c r="CO25" s="26">
        <v>0.4476</v>
      </c>
      <c r="CP25" s="26">
        <v>0.44450000000000001</v>
      </c>
      <c r="CQ25" s="26">
        <v>0.44</v>
      </c>
      <c r="CR25" s="26">
        <v>0.43669999999999998</v>
      </c>
      <c r="CS25" s="26">
        <v>0.43290000000000001</v>
      </c>
      <c r="CT25" s="26">
        <v>0.4289</v>
      </c>
      <c r="CU25" s="26">
        <v>0.42409999999999998</v>
      </c>
      <c r="CV25" s="26">
        <v>0.41930000000000001</v>
      </c>
      <c r="CW25" s="26">
        <v>0.41649999999999998</v>
      </c>
      <c r="CX25" s="26">
        <v>0.41210000000000002</v>
      </c>
      <c r="CY25" s="26">
        <v>0.40770000000000001</v>
      </c>
      <c r="CZ25" s="26">
        <v>0.40400000000000003</v>
      </c>
      <c r="DA25" s="26">
        <v>0.40060000000000001</v>
      </c>
      <c r="DB25" s="26">
        <v>0.39560000000000001</v>
      </c>
      <c r="DC25" s="26">
        <v>0.3911</v>
      </c>
      <c r="DD25" s="26">
        <v>0.3891</v>
      </c>
      <c r="DE25" s="26">
        <v>0.3831</v>
      </c>
      <c r="DF25" s="26">
        <v>0.38030000000000003</v>
      </c>
      <c r="DG25" s="26">
        <v>0.377</v>
      </c>
      <c r="DH25" s="26">
        <v>0.3715</v>
      </c>
      <c r="DI25" s="26">
        <v>0.3674</v>
      </c>
      <c r="DJ25" s="26">
        <v>0.36359999999999998</v>
      </c>
      <c r="DK25" s="26">
        <v>0.36070000000000002</v>
      </c>
      <c r="DL25" s="26">
        <v>0.3548</v>
      </c>
      <c r="DM25" s="26">
        <v>0.35039999999999999</v>
      </c>
      <c r="DN25" s="26">
        <v>0.34749999999999998</v>
      </c>
      <c r="DO25" s="26">
        <v>0.34300000000000003</v>
      </c>
      <c r="DP25" s="26">
        <v>0.33800000000000002</v>
      </c>
      <c r="DQ25" s="26">
        <v>0.33329999999999999</v>
      </c>
      <c r="DR25" s="26">
        <v>0.33079999999999998</v>
      </c>
      <c r="DS25" s="26">
        <v>0.32569999999999999</v>
      </c>
      <c r="DT25" s="26">
        <v>0.32</v>
      </c>
      <c r="DU25" s="26">
        <v>0.3175</v>
      </c>
      <c r="DV25" s="26">
        <v>0.31230000000000002</v>
      </c>
      <c r="DW25" s="26">
        <v>0.30709999999999998</v>
      </c>
      <c r="DX25" s="26">
        <v>0.30280000000000001</v>
      </c>
      <c r="DY25" s="26">
        <v>0.29830000000000001</v>
      </c>
      <c r="DZ25" s="26">
        <v>0.2954</v>
      </c>
      <c r="EA25" s="26">
        <v>0.2918</v>
      </c>
      <c r="EB25" s="26">
        <v>0.28720000000000001</v>
      </c>
      <c r="EC25" s="26">
        <v>0.2833</v>
      </c>
      <c r="ED25" s="26">
        <v>0.28029999999999999</v>
      </c>
      <c r="EE25" s="26">
        <v>0.27479999999999999</v>
      </c>
      <c r="EF25" s="26">
        <v>0.26819999999999999</v>
      </c>
      <c r="EG25" s="26">
        <v>0.26550000000000001</v>
      </c>
      <c r="EH25" s="26">
        <v>0.2606</v>
      </c>
      <c r="EI25" s="26">
        <v>0.25559999999999999</v>
      </c>
      <c r="EJ25" s="26">
        <v>0.25040000000000001</v>
      </c>
      <c r="EK25" s="26">
        <v>0.24510000000000001</v>
      </c>
      <c r="EL25" s="26">
        <v>0.24079999999999999</v>
      </c>
      <c r="EM25" s="26">
        <v>0.23549999999999999</v>
      </c>
      <c r="EN25" s="26">
        <v>0.23130000000000001</v>
      </c>
      <c r="EO25" s="26">
        <v>0.22739999999999999</v>
      </c>
      <c r="EP25" s="26">
        <v>0.22509999999999999</v>
      </c>
      <c r="EQ25" s="26">
        <v>0.2205</v>
      </c>
      <c r="ER25" s="26">
        <v>0.21540000000000001</v>
      </c>
      <c r="ES25" s="26">
        <v>0.2107</v>
      </c>
      <c r="ET25" s="26">
        <v>0.20599999999999999</v>
      </c>
      <c r="EU25" s="26">
        <v>0.20150000000000001</v>
      </c>
      <c r="EV25" s="26">
        <v>0.19620000000000001</v>
      </c>
      <c r="EW25" s="26">
        <v>0.1933</v>
      </c>
      <c r="EX25" s="26">
        <v>0.18859999999999999</v>
      </c>
      <c r="EY25" s="26">
        <v>0.18410000000000001</v>
      </c>
      <c r="EZ25" s="26">
        <v>0.1802</v>
      </c>
      <c r="FA25" s="26">
        <v>0.17699999999999999</v>
      </c>
      <c r="FB25" s="26">
        <v>0.17419999999999999</v>
      </c>
      <c r="FC25" s="26">
        <v>0.16789999999999999</v>
      </c>
      <c r="FD25" s="26">
        <v>0.1646</v>
      </c>
      <c r="FE25" s="26">
        <v>0.1613</v>
      </c>
      <c r="FF25" s="26">
        <v>0.1578</v>
      </c>
      <c r="FG25" s="26">
        <v>0.15390000000000001</v>
      </c>
      <c r="FH25" s="26">
        <v>0.1502</v>
      </c>
      <c r="FI25" s="26">
        <v>0.1479</v>
      </c>
      <c r="FJ25" s="26">
        <v>0.14460000000000001</v>
      </c>
      <c r="FK25" s="26">
        <v>0.14080000000000001</v>
      </c>
      <c r="FL25" s="26">
        <v>0.1381</v>
      </c>
      <c r="FM25" s="26">
        <v>0.13550000000000001</v>
      </c>
      <c r="FN25" s="26">
        <v>0.13370000000000001</v>
      </c>
      <c r="FO25" s="26">
        <v>0.13</v>
      </c>
      <c r="FP25" s="26">
        <v>0.12759999999999999</v>
      </c>
      <c r="FQ25" s="26">
        <v>0.12620000000000001</v>
      </c>
      <c r="FR25" s="26">
        <v>0.12230000000000001</v>
      </c>
      <c r="FS25" s="26">
        <v>0.1221</v>
      </c>
      <c r="FT25" s="26">
        <v>0.1198</v>
      </c>
      <c r="FU25" s="26">
        <v>0.1167</v>
      </c>
      <c r="FV25" s="26">
        <v>0.114</v>
      </c>
      <c r="FW25" s="26">
        <v>0.1139</v>
      </c>
      <c r="FX25" s="26">
        <v>0.1137</v>
      </c>
      <c r="FY25" s="26">
        <v>0.10829999999999999</v>
      </c>
      <c r="FZ25" s="26">
        <v>0.1067</v>
      </c>
      <c r="GA25" s="26">
        <v>0.10539999999999999</v>
      </c>
      <c r="GB25" s="26">
        <v>0.1052</v>
      </c>
      <c r="GC25" s="26">
        <v>0.1023</v>
      </c>
      <c r="GD25" s="26">
        <v>9.98E-2</v>
      </c>
      <c r="GE25" s="26">
        <v>9.8299999999999998E-2</v>
      </c>
      <c r="GF25" s="26">
        <v>9.7699999999999995E-2</v>
      </c>
      <c r="GG25" s="26">
        <v>9.69E-2</v>
      </c>
      <c r="GH25" s="26">
        <v>9.4899999999999998E-2</v>
      </c>
      <c r="GI25" s="26">
        <v>9.2899999999999996E-2</v>
      </c>
      <c r="GJ25" s="26">
        <v>9.4500000000000001E-2</v>
      </c>
      <c r="GK25" s="26">
        <v>9.4700000000000006E-2</v>
      </c>
      <c r="GL25" s="26">
        <v>9.0499999999999997E-2</v>
      </c>
      <c r="GM25" s="26">
        <v>8.8400000000000006E-2</v>
      </c>
      <c r="GN25" s="26">
        <v>8.6900000000000005E-2</v>
      </c>
      <c r="GO25" s="26">
        <v>8.8200000000000001E-2</v>
      </c>
      <c r="GP25" s="26">
        <v>8.72E-2</v>
      </c>
      <c r="GQ25" s="26">
        <v>8.5500000000000007E-2</v>
      </c>
      <c r="GR25" s="26">
        <v>8.4099999999999994E-2</v>
      </c>
      <c r="GS25" s="26">
        <v>8.3299999999999999E-2</v>
      </c>
      <c r="GT25" s="26">
        <v>8.2199999999999995E-2</v>
      </c>
      <c r="GU25" s="26">
        <v>8.2199999999999995E-2</v>
      </c>
      <c r="GV25" s="26">
        <v>8.1100000000000005E-2</v>
      </c>
      <c r="GW25" s="26">
        <v>7.9699999999999993E-2</v>
      </c>
      <c r="GX25" s="26">
        <v>0.08</v>
      </c>
      <c r="GY25" s="26">
        <v>0.08</v>
      </c>
      <c r="GZ25" s="26">
        <v>7.8700000000000006E-2</v>
      </c>
      <c r="HA25" s="26">
        <v>7.8600000000000003E-2</v>
      </c>
      <c r="HB25" s="26">
        <v>7.7899999999999997E-2</v>
      </c>
      <c r="HC25" s="26">
        <v>7.7700000000000005E-2</v>
      </c>
      <c r="HD25" s="26">
        <v>7.6399999999999996E-2</v>
      </c>
      <c r="HE25" s="26">
        <v>7.6700000000000004E-2</v>
      </c>
      <c r="HF25" s="26">
        <v>7.6100000000000001E-2</v>
      </c>
      <c r="HG25" s="26">
        <v>7.6300000000000007E-2</v>
      </c>
      <c r="HH25" s="26">
        <v>7.4200000000000002E-2</v>
      </c>
      <c r="HI25" s="26">
        <v>7.4800000000000005E-2</v>
      </c>
      <c r="HJ25" s="26">
        <v>7.2999999999999995E-2</v>
      </c>
      <c r="HK25" s="26">
        <v>7.3599999999999999E-2</v>
      </c>
      <c r="HL25" s="26">
        <v>7.2400000000000006E-2</v>
      </c>
      <c r="HM25" s="26">
        <v>7.3499999999999996E-2</v>
      </c>
      <c r="HN25" s="26">
        <v>7.2800000000000004E-2</v>
      </c>
      <c r="HO25" s="26">
        <v>7.0900000000000005E-2</v>
      </c>
      <c r="HP25" s="26">
        <v>7.0499999999999993E-2</v>
      </c>
      <c r="HQ25" s="26">
        <v>7.2099999999999997E-2</v>
      </c>
      <c r="HR25" s="26">
        <v>7.1400000000000005E-2</v>
      </c>
      <c r="HS25" s="26">
        <v>6.9900000000000004E-2</v>
      </c>
      <c r="HT25" s="26">
        <v>7.1599999999999997E-2</v>
      </c>
      <c r="HU25" s="26">
        <v>6.9400000000000003E-2</v>
      </c>
      <c r="HV25" s="26">
        <v>6.9199999999999998E-2</v>
      </c>
      <c r="HW25" s="26">
        <v>6.5799999999999997E-2</v>
      </c>
      <c r="HX25" s="26">
        <v>6.8699999999999997E-2</v>
      </c>
      <c r="HY25" s="26">
        <v>6.9099999999999995E-2</v>
      </c>
      <c r="HZ25" s="26">
        <v>6.6400000000000001E-2</v>
      </c>
      <c r="IA25" s="26">
        <v>6.83E-2</v>
      </c>
      <c r="IB25" s="26">
        <v>6.88E-2</v>
      </c>
      <c r="IC25" s="26">
        <v>6.9199999999999998E-2</v>
      </c>
      <c r="ID25" s="26">
        <v>6.7900000000000002E-2</v>
      </c>
      <c r="IE25" s="26">
        <v>6.7799999999999999E-2</v>
      </c>
      <c r="IF25" s="26">
        <v>6.9000000000000006E-2</v>
      </c>
      <c r="IG25" s="26">
        <v>6.7799999999999999E-2</v>
      </c>
      <c r="IH25" s="26">
        <v>6.4199999999999993E-2</v>
      </c>
      <c r="II25" s="26">
        <v>6.5000000000000002E-2</v>
      </c>
      <c r="IJ25" s="26">
        <v>6.7299999999999999E-2</v>
      </c>
      <c r="IK25" s="26">
        <v>6.7000000000000004E-2</v>
      </c>
      <c r="IL25" s="26">
        <v>6.6799999999999998E-2</v>
      </c>
      <c r="IM25" s="26">
        <v>6.6600000000000006E-2</v>
      </c>
      <c r="IN25" s="26">
        <v>6.5799999999999997E-2</v>
      </c>
      <c r="IO25" s="26">
        <v>6.5500000000000003E-2</v>
      </c>
      <c r="IP25" s="26">
        <v>6.5000000000000002E-2</v>
      </c>
      <c r="IQ25" s="26">
        <v>6.3799999999999996E-2</v>
      </c>
      <c r="IR25" s="26">
        <v>6.5100000000000005E-2</v>
      </c>
      <c r="IS25" s="26">
        <v>6.54E-2</v>
      </c>
      <c r="IT25" s="26">
        <v>6.4699999999999994E-2</v>
      </c>
      <c r="IU25" s="26">
        <v>6.5299999999999997E-2</v>
      </c>
      <c r="IV25" s="26">
        <v>6.4600000000000005E-2</v>
      </c>
      <c r="IW25" s="26">
        <v>6.4000000000000001E-2</v>
      </c>
      <c r="IX25" s="26">
        <v>6.2899999999999998E-2</v>
      </c>
      <c r="IY25" s="26">
        <v>6.5100000000000005E-2</v>
      </c>
      <c r="IZ25" s="26">
        <v>6.4100000000000004E-2</v>
      </c>
      <c r="JA25" s="26">
        <v>6.4199999999999993E-2</v>
      </c>
      <c r="JB25" s="26">
        <v>6.3500000000000001E-2</v>
      </c>
      <c r="JC25" s="26">
        <v>6.3100000000000003E-2</v>
      </c>
      <c r="JD25" s="26">
        <v>6.4799999999999996E-2</v>
      </c>
      <c r="JE25" s="26">
        <v>6.4000000000000001E-2</v>
      </c>
      <c r="JF25" s="26">
        <v>6.3399999999999998E-2</v>
      </c>
      <c r="JG25" s="26">
        <v>6.2300000000000001E-2</v>
      </c>
      <c r="JH25" s="26">
        <v>6.5000000000000002E-2</v>
      </c>
      <c r="JI25" s="26">
        <v>6.4600000000000005E-2</v>
      </c>
      <c r="JJ25" s="26">
        <v>6.2799999999999995E-2</v>
      </c>
      <c r="JK25" s="26">
        <v>6.2199999999999998E-2</v>
      </c>
      <c r="JL25" s="26">
        <v>6.5100000000000005E-2</v>
      </c>
      <c r="JM25" s="26">
        <v>6.1400000000000003E-2</v>
      </c>
      <c r="JN25" s="26">
        <v>6.1600000000000002E-2</v>
      </c>
      <c r="JO25" s="26">
        <v>6.3500000000000001E-2</v>
      </c>
      <c r="JP25" s="26">
        <v>6.1400000000000003E-2</v>
      </c>
      <c r="JQ25" s="26">
        <v>6.3899999999999998E-2</v>
      </c>
      <c r="JR25" s="26">
        <v>6.3200000000000006E-2</v>
      </c>
      <c r="JS25" s="26">
        <v>6.2700000000000006E-2</v>
      </c>
      <c r="JT25" s="26">
        <v>6.4100000000000004E-2</v>
      </c>
      <c r="JU25" s="26">
        <v>6.3E-2</v>
      </c>
      <c r="JV25" s="26">
        <v>6.3399999999999998E-2</v>
      </c>
      <c r="JW25" s="26">
        <v>6.2E-2</v>
      </c>
      <c r="JX25" s="26">
        <v>6.0600000000000001E-2</v>
      </c>
      <c r="JY25" s="26">
        <v>6.0999999999999999E-2</v>
      </c>
      <c r="JZ25" s="26">
        <v>6.1100000000000002E-2</v>
      </c>
      <c r="KA25" s="26">
        <v>6.2E-2</v>
      </c>
      <c r="KB25" s="26">
        <v>6.0900000000000003E-2</v>
      </c>
      <c r="KC25" s="26">
        <v>6.1499999999999999E-2</v>
      </c>
      <c r="KD25" s="26">
        <v>6.2700000000000006E-2</v>
      </c>
      <c r="KE25" s="26">
        <v>6.1100000000000002E-2</v>
      </c>
      <c r="KF25" s="26">
        <v>6.1600000000000002E-2</v>
      </c>
      <c r="KG25" s="26">
        <v>6.1699999999999998E-2</v>
      </c>
      <c r="KH25" s="26">
        <v>6.0999999999999999E-2</v>
      </c>
      <c r="KI25" s="26">
        <v>6.0699999999999997E-2</v>
      </c>
      <c r="KJ25" s="26">
        <v>6.1699999999999998E-2</v>
      </c>
      <c r="KK25" s="26">
        <v>6.0999999999999999E-2</v>
      </c>
      <c r="KL25" s="26">
        <v>5.9900000000000002E-2</v>
      </c>
      <c r="KM25" s="26">
        <v>6.1100000000000002E-2</v>
      </c>
      <c r="KN25" s="26">
        <v>6.0199999999999997E-2</v>
      </c>
      <c r="KO25" s="26">
        <v>5.7099999999999998E-2</v>
      </c>
      <c r="KP25" s="26">
        <v>6.13E-2</v>
      </c>
      <c r="KQ25" s="26">
        <v>6.0900000000000003E-2</v>
      </c>
      <c r="KR25" s="26">
        <v>0.06</v>
      </c>
      <c r="KS25" s="26">
        <v>6.1899999999999997E-2</v>
      </c>
      <c r="KT25" s="26">
        <v>6.08E-2</v>
      </c>
      <c r="KU25" s="26">
        <v>5.8799999999999998E-2</v>
      </c>
      <c r="KV25" s="26">
        <v>6.1400000000000003E-2</v>
      </c>
      <c r="KW25" s="26">
        <v>6.3100000000000003E-2</v>
      </c>
      <c r="KX25" s="26">
        <v>5.9200000000000003E-2</v>
      </c>
      <c r="KY25" s="26">
        <v>6.0900000000000003E-2</v>
      </c>
      <c r="KZ25" s="26">
        <v>6.3700000000000007E-2</v>
      </c>
      <c r="LA25" s="26">
        <v>6.3299999999999995E-2</v>
      </c>
      <c r="LB25" s="26">
        <v>6.0699999999999997E-2</v>
      </c>
      <c r="LC25" s="26">
        <v>6.1800000000000001E-2</v>
      </c>
      <c r="LD25" s="26">
        <v>6.3600000000000004E-2</v>
      </c>
      <c r="LE25" s="26">
        <v>6.3200000000000006E-2</v>
      </c>
      <c r="LF25" s="26">
        <v>6.1100000000000002E-2</v>
      </c>
      <c r="LG25" s="26">
        <v>6.2E-2</v>
      </c>
      <c r="LH25" s="26">
        <v>6.4600000000000005E-2</v>
      </c>
      <c r="LI25" s="26">
        <v>6.1100000000000002E-2</v>
      </c>
      <c r="LJ25" s="26">
        <v>6.1600000000000002E-2</v>
      </c>
      <c r="LK25" s="26">
        <v>6.3500000000000001E-2</v>
      </c>
      <c r="LL25" s="26">
        <v>6.1100000000000002E-2</v>
      </c>
      <c r="LM25" s="26">
        <v>6.1899999999999997E-2</v>
      </c>
      <c r="LN25" s="26">
        <v>6.1499999999999999E-2</v>
      </c>
      <c r="LO25" s="26">
        <v>6.1400000000000003E-2</v>
      </c>
      <c r="LP25" s="26">
        <v>6.25E-2</v>
      </c>
      <c r="LQ25" s="26">
        <v>6.1499999999999999E-2</v>
      </c>
      <c r="LR25" s="26">
        <v>6.1800000000000001E-2</v>
      </c>
      <c r="LS25" s="26">
        <v>6.4299999999999996E-2</v>
      </c>
      <c r="LT25" s="26">
        <v>6.4299999999999996E-2</v>
      </c>
      <c r="LU25" s="26">
        <v>6.2600000000000003E-2</v>
      </c>
      <c r="LV25" s="26">
        <v>6.2899999999999998E-2</v>
      </c>
      <c r="LW25" s="26">
        <v>6.2E-2</v>
      </c>
      <c r="LX25" s="26">
        <v>6.1899999999999997E-2</v>
      </c>
      <c r="LY25" s="26">
        <v>6.3600000000000004E-2</v>
      </c>
      <c r="LZ25" s="26">
        <v>6.3500000000000001E-2</v>
      </c>
      <c r="MA25" s="26">
        <v>6.3899999999999998E-2</v>
      </c>
      <c r="MB25" s="26">
        <v>6.4299999999999996E-2</v>
      </c>
      <c r="MC25" s="26">
        <v>6.5699999999999995E-2</v>
      </c>
      <c r="MD25" s="26">
        <v>6.3799999999999996E-2</v>
      </c>
      <c r="ME25" s="26">
        <v>6.4699999999999994E-2</v>
      </c>
      <c r="MF25" s="26">
        <v>6.4899999999999999E-2</v>
      </c>
      <c r="MG25" s="26">
        <v>6.3899999999999998E-2</v>
      </c>
      <c r="MH25" s="26">
        <v>6.4799999999999996E-2</v>
      </c>
      <c r="MI25" s="26">
        <v>6.4299999999999996E-2</v>
      </c>
      <c r="MJ25" s="26">
        <v>6.5000000000000002E-2</v>
      </c>
      <c r="MK25" s="26">
        <v>6.3700000000000007E-2</v>
      </c>
      <c r="ML25" s="26">
        <v>6.3500000000000001E-2</v>
      </c>
      <c r="MM25" s="26">
        <v>6.4199999999999993E-2</v>
      </c>
      <c r="MN25" s="26">
        <v>6.3200000000000006E-2</v>
      </c>
      <c r="MO25" s="26">
        <v>6.5600000000000006E-2</v>
      </c>
      <c r="MP25" s="26">
        <v>6.6600000000000006E-2</v>
      </c>
      <c r="MQ25" s="26">
        <v>6.4799999999999996E-2</v>
      </c>
      <c r="MR25" s="26">
        <v>6.3500000000000001E-2</v>
      </c>
      <c r="MS25" s="26">
        <v>6.3100000000000003E-2</v>
      </c>
      <c r="MT25" s="26">
        <v>6.5600000000000006E-2</v>
      </c>
      <c r="MU25" s="26">
        <v>6.3799999999999996E-2</v>
      </c>
      <c r="MV25" s="26">
        <v>6.2E-2</v>
      </c>
      <c r="MW25" s="26">
        <v>6.2799999999999995E-2</v>
      </c>
      <c r="MX25" s="26">
        <v>6.4500000000000002E-2</v>
      </c>
      <c r="MY25" s="26">
        <v>6.4100000000000004E-2</v>
      </c>
      <c r="MZ25" s="26">
        <v>6.3500000000000001E-2</v>
      </c>
      <c r="NA25" s="26">
        <v>6.5799999999999997E-2</v>
      </c>
      <c r="NB25" s="26">
        <v>6.1800000000000001E-2</v>
      </c>
      <c r="NC25" s="26">
        <v>6.4199999999999993E-2</v>
      </c>
      <c r="ND25" s="26">
        <v>6.5799999999999997E-2</v>
      </c>
      <c r="NE25" s="26">
        <v>6.4799999999999996E-2</v>
      </c>
      <c r="NF25" s="26">
        <v>6.4299999999999996E-2</v>
      </c>
      <c r="NG25" s="26">
        <v>6.3600000000000004E-2</v>
      </c>
      <c r="NH25" s="26">
        <v>6.3200000000000006E-2</v>
      </c>
      <c r="NI25" s="26">
        <v>6.54E-2</v>
      </c>
      <c r="NJ25" s="26">
        <v>6.25E-2</v>
      </c>
      <c r="NK25" s="26">
        <v>6.1800000000000001E-2</v>
      </c>
      <c r="NL25" s="26">
        <v>6.4100000000000004E-2</v>
      </c>
      <c r="NM25" s="26">
        <v>6.4500000000000002E-2</v>
      </c>
      <c r="NN25" s="26">
        <v>6.2799999999999995E-2</v>
      </c>
      <c r="NO25" s="26">
        <v>6.2700000000000006E-2</v>
      </c>
      <c r="NP25" s="26">
        <v>6.3299999999999995E-2</v>
      </c>
      <c r="NQ25" s="26">
        <v>6.3200000000000006E-2</v>
      </c>
      <c r="NR25" s="26">
        <v>6.1499999999999999E-2</v>
      </c>
      <c r="NS25" s="26">
        <v>6.1600000000000002E-2</v>
      </c>
      <c r="NT25" s="26">
        <v>6.3600000000000004E-2</v>
      </c>
      <c r="NU25" s="26">
        <v>6.5199999999999994E-2</v>
      </c>
      <c r="NV25" s="26">
        <v>6.3700000000000007E-2</v>
      </c>
      <c r="NW25" s="26">
        <v>6.2700000000000006E-2</v>
      </c>
      <c r="NX25" s="26">
        <v>6.0999999999999999E-2</v>
      </c>
      <c r="NY25" s="26">
        <v>6.2399999999999997E-2</v>
      </c>
      <c r="NZ25" s="26">
        <v>6.08E-2</v>
      </c>
      <c r="OA25" s="26">
        <v>6.13E-2</v>
      </c>
      <c r="OB25" s="26">
        <v>6.08E-2</v>
      </c>
      <c r="OC25" s="26">
        <v>6.0999999999999999E-2</v>
      </c>
      <c r="OD25" s="26">
        <v>6.0400000000000002E-2</v>
      </c>
      <c r="OE25" s="26">
        <v>6.3200000000000006E-2</v>
      </c>
      <c r="OF25" s="26">
        <v>6.2600000000000003E-2</v>
      </c>
      <c r="OG25" s="26">
        <v>6.08E-2</v>
      </c>
      <c r="OH25" s="26">
        <v>6.0600000000000001E-2</v>
      </c>
      <c r="OI25" s="26">
        <v>6.1899999999999997E-2</v>
      </c>
      <c r="OJ25" s="26">
        <v>6.6600000000000006E-2</v>
      </c>
      <c r="OK25" s="26">
        <v>6.0699999999999997E-2</v>
      </c>
      <c r="OL25" s="26">
        <v>6.0900000000000003E-2</v>
      </c>
    </row>
    <row r="26" spans="1:402" x14ac:dyDescent="0.2">
      <c r="A26" s="25" t="s">
        <v>54</v>
      </c>
      <c r="B26" s="26">
        <v>2.2082000000000002</v>
      </c>
      <c r="C26" s="26">
        <v>2.1402999999999999</v>
      </c>
      <c r="D26" s="26">
        <v>2.0649999999999999</v>
      </c>
      <c r="E26" s="26">
        <v>2.0188999999999999</v>
      </c>
      <c r="F26" s="26">
        <v>1.9837</v>
      </c>
      <c r="G26" s="26">
        <v>1.9362999999999999</v>
      </c>
      <c r="H26" s="26">
        <v>1.8831</v>
      </c>
      <c r="I26" s="26">
        <v>1.8273999999999999</v>
      </c>
      <c r="J26" s="26">
        <v>1.7816000000000001</v>
      </c>
      <c r="K26" s="26">
        <v>1.7321</v>
      </c>
      <c r="L26" s="26">
        <v>1.6858</v>
      </c>
      <c r="M26" s="26">
        <v>1.6406000000000001</v>
      </c>
      <c r="N26" s="26">
        <v>1.6016999999999999</v>
      </c>
      <c r="O26" s="26">
        <v>1.5603</v>
      </c>
      <c r="P26" s="26">
        <v>1.5185999999999999</v>
      </c>
      <c r="Q26" s="26">
        <v>1.4742999999999999</v>
      </c>
      <c r="R26" s="26">
        <v>1.4238999999999999</v>
      </c>
      <c r="S26" s="26">
        <v>1.3888</v>
      </c>
      <c r="T26" s="26">
        <v>1.3492</v>
      </c>
      <c r="U26" s="26">
        <v>1.3162</v>
      </c>
      <c r="V26" s="26">
        <v>1.2830999999999999</v>
      </c>
      <c r="W26" s="26">
        <v>1.2516</v>
      </c>
      <c r="X26" s="26">
        <v>1.2164999999999999</v>
      </c>
      <c r="Y26" s="26">
        <v>1.1895</v>
      </c>
      <c r="Z26" s="26">
        <v>1.1626000000000001</v>
      </c>
      <c r="AA26" s="26">
        <v>1.1372</v>
      </c>
      <c r="AB26" s="26">
        <v>1.1084000000000001</v>
      </c>
      <c r="AC26" s="26">
        <v>1.0794999999999999</v>
      </c>
      <c r="AD26" s="26">
        <v>1.0501</v>
      </c>
      <c r="AE26" s="26">
        <v>1.0269999999999999</v>
      </c>
      <c r="AF26" s="26">
        <v>0.99919999999999998</v>
      </c>
      <c r="AG26" s="26">
        <v>0.97509999999999997</v>
      </c>
      <c r="AH26" s="26">
        <v>0.95309999999999995</v>
      </c>
      <c r="AI26" s="26">
        <v>0.93510000000000004</v>
      </c>
      <c r="AJ26" s="26">
        <v>0.90949999999999998</v>
      </c>
      <c r="AK26" s="26">
        <v>0.8851</v>
      </c>
      <c r="AL26" s="26">
        <v>0.86880000000000002</v>
      </c>
      <c r="AM26" s="26">
        <v>0.85309999999999997</v>
      </c>
      <c r="AN26" s="26">
        <v>0.83689999999999998</v>
      </c>
      <c r="AO26" s="26">
        <v>0.81989999999999996</v>
      </c>
      <c r="AP26" s="26">
        <v>0.80220000000000002</v>
      </c>
      <c r="AQ26" s="26">
        <v>0.78939999999999999</v>
      </c>
      <c r="AR26" s="26">
        <v>0.77780000000000005</v>
      </c>
      <c r="AS26" s="26">
        <v>0.76329999999999998</v>
      </c>
      <c r="AT26" s="26">
        <v>0.74970000000000003</v>
      </c>
      <c r="AU26" s="26">
        <v>0.73570000000000002</v>
      </c>
      <c r="AV26" s="26">
        <v>0.72270000000000001</v>
      </c>
      <c r="AW26" s="26">
        <v>0.7137</v>
      </c>
      <c r="AX26" s="26">
        <v>0.7026</v>
      </c>
      <c r="AY26" s="26">
        <v>0.69279999999999997</v>
      </c>
      <c r="AZ26" s="26">
        <v>0.68369999999999997</v>
      </c>
      <c r="BA26" s="26">
        <v>0.67210000000000003</v>
      </c>
      <c r="BB26" s="26">
        <v>0.66200000000000003</v>
      </c>
      <c r="BC26" s="26">
        <v>0.65380000000000005</v>
      </c>
      <c r="BD26" s="26">
        <v>0.64580000000000004</v>
      </c>
      <c r="BE26" s="26">
        <v>0.63660000000000005</v>
      </c>
      <c r="BF26" s="26">
        <v>0.62760000000000005</v>
      </c>
      <c r="BG26" s="26">
        <v>0.62129999999999996</v>
      </c>
      <c r="BH26" s="26">
        <v>0.61119999999999997</v>
      </c>
      <c r="BI26" s="26">
        <v>0.6048</v>
      </c>
      <c r="BJ26" s="26">
        <v>0.59909999999999997</v>
      </c>
      <c r="BK26" s="26">
        <v>0.59189999999999998</v>
      </c>
      <c r="BL26" s="26">
        <v>0.58699999999999997</v>
      </c>
      <c r="BM26" s="26">
        <v>0.58069999999999999</v>
      </c>
      <c r="BN26" s="26">
        <v>0.57489999999999997</v>
      </c>
      <c r="BO26" s="26">
        <v>0.56820000000000004</v>
      </c>
      <c r="BP26" s="26">
        <v>0.56230000000000002</v>
      </c>
      <c r="BQ26" s="26">
        <v>0.55710000000000004</v>
      </c>
      <c r="BR26" s="26">
        <v>0.54910000000000003</v>
      </c>
      <c r="BS26" s="26">
        <v>0.54330000000000001</v>
      </c>
      <c r="BT26" s="26">
        <v>0.54069999999999996</v>
      </c>
      <c r="BU26" s="26">
        <v>0.53569999999999995</v>
      </c>
      <c r="BV26" s="26">
        <v>0.52910000000000001</v>
      </c>
      <c r="BW26" s="26">
        <v>0.52449999999999997</v>
      </c>
      <c r="BX26" s="26">
        <v>0.52010000000000001</v>
      </c>
      <c r="BY26" s="26">
        <v>0.51439999999999997</v>
      </c>
      <c r="BZ26" s="26">
        <v>0.50939999999999996</v>
      </c>
      <c r="CA26" s="26">
        <v>0.50609999999999999</v>
      </c>
      <c r="CB26" s="26">
        <v>0.50219999999999998</v>
      </c>
      <c r="CC26" s="26">
        <v>0.49480000000000002</v>
      </c>
      <c r="CD26" s="26">
        <v>0.49009999999999998</v>
      </c>
      <c r="CE26" s="26">
        <v>0.48559999999999998</v>
      </c>
      <c r="CF26" s="26">
        <v>0.48280000000000001</v>
      </c>
      <c r="CG26" s="26">
        <v>0.47939999999999999</v>
      </c>
      <c r="CH26" s="26">
        <v>0.4748</v>
      </c>
      <c r="CI26" s="26">
        <v>0.4728</v>
      </c>
      <c r="CJ26" s="26">
        <v>0.46949999999999997</v>
      </c>
      <c r="CK26" s="26">
        <v>0.46600000000000003</v>
      </c>
      <c r="CL26" s="26">
        <v>0.46329999999999999</v>
      </c>
      <c r="CM26" s="26">
        <v>0.45700000000000002</v>
      </c>
      <c r="CN26" s="26">
        <v>0.45440000000000003</v>
      </c>
      <c r="CO26" s="26">
        <v>0.45119999999999999</v>
      </c>
      <c r="CP26" s="26">
        <v>0.44700000000000001</v>
      </c>
      <c r="CQ26" s="26">
        <v>0.44140000000000001</v>
      </c>
      <c r="CR26" s="26">
        <v>0.44019999999999998</v>
      </c>
      <c r="CS26" s="26">
        <v>0.43509999999999999</v>
      </c>
      <c r="CT26" s="26">
        <v>0.43149999999999999</v>
      </c>
      <c r="CU26" s="26">
        <v>0.42530000000000001</v>
      </c>
      <c r="CV26" s="26">
        <v>0.42120000000000002</v>
      </c>
      <c r="CW26" s="26">
        <v>0.41889999999999999</v>
      </c>
      <c r="CX26" s="26">
        <v>0.41470000000000001</v>
      </c>
      <c r="CY26" s="26">
        <v>0.40899999999999997</v>
      </c>
      <c r="CZ26" s="26">
        <v>0.40660000000000002</v>
      </c>
      <c r="DA26" s="26">
        <v>0.40279999999999999</v>
      </c>
      <c r="DB26" s="26">
        <v>0.39850000000000002</v>
      </c>
      <c r="DC26" s="26">
        <v>0.39329999999999998</v>
      </c>
      <c r="DD26" s="26">
        <v>0.39050000000000001</v>
      </c>
      <c r="DE26" s="26">
        <v>0.38519999999999999</v>
      </c>
      <c r="DF26" s="26">
        <v>0.38240000000000002</v>
      </c>
      <c r="DG26" s="26">
        <v>0.37730000000000002</v>
      </c>
      <c r="DH26" s="26">
        <v>0.37240000000000001</v>
      </c>
      <c r="DI26" s="26">
        <v>0.36930000000000002</v>
      </c>
      <c r="DJ26" s="26">
        <v>0.36520000000000002</v>
      </c>
      <c r="DK26" s="26">
        <v>0.36209999999999998</v>
      </c>
      <c r="DL26" s="26">
        <v>0.3569</v>
      </c>
      <c r="DM26" s="26">
        <v>0.35249999999999998</v>
      </c>
      <c r="DN26" s="26">
        <v>0.34970000000000001</v>
      </c>
      <c r="DO26" s="26">
        <v>0.34470000000000001</v>
      </c>
      <c r="DP26" s="26">
        <v>0.34050000000000002</v>
      </c>
      <c r="DQ26" s="26">
        <v>0.33660000000000001</v>
      </c>
      <c r="DR26" s="26">
        <v>0.33339999999999997</v>
      </c>
      <c r="DS26" s="26">
        <v>0.32769999999999999</v>
      </c>
      <c r="DT26" s="26">
        <v>0.32290000000000002</v>
      </c>
      <c r="DU26" s="26">
        <v>0.31890000000000002</v>
      </c>
      <c r="DV26" s="26">
        <v>0.314</v>
      </c>
      <c r="DW26" s="26">
        <v>0.30830000000000002</v>
      </c>
      <c r="DX26" s="26">
        <v>0.30330000000000001</v>
      </c>
      <c r="DY26" s="26">
        <v>0.29980000000000001</v>
      </c>
      <c r="DZ26" s="26">
        <v>0.29630000000000001</v>
      </c>
      <c r="EA26" s="26">
        <v>0.29270000000000002</v>
      </c>
      <c r="EB26" s="26">
        <v>0.28789999999999999</v>
      </c>
      <c r="EC26" s="26">
        <v>0.28499999999999998</v>
      </c>
      <c r="ED26" s="26">
        <v>0.28139999999999998</v>
      </c>
      <c r="EE26" s="26">
        <v>0.27560000000000001</v>
      </c>
      <c r="EF26" s="26">
        <v>0.26889999999999997</v>
      </c>
      <c r="EG26" s="26">
        <v>0.26540000000000002</v>
      </c>
      <c r="EH26" s="26">
        <v>0.26140000000000002</v>
      </c>
      <c r="EI26" s="26">
        <v>0.25700000000000001</v>
      </c>
      <c r="EJ26" s="26">
        <v>0.25040000000000001</v>
      </c>
      <c r="EK26" s="26">
        <v>0.24679999999999999</v>
      </c>
      <c r="EL26" s="26">
        <v>0.24199999999999999</v>
      </c>
      <c r="EM26" s="26">
        <v>0.23880000000000001</v>
      </c>
      <c r="EN26" s="26">
        <v>0.23269999999999999</v>
      </c>
      <c r="EO26" s="26">
        <v>0.22900000000000001</v>
      </c>
      <c r="EP26" s="26">
        <v>0.22600000000000001</v>
      </c>
      <c r="EQ26" s="26">
        <v>0.22090000000000001</v>
      </c>
      <c r="ER26" s="26">
        <v>0.21690000000000001</v>
      </c>
      <c r="ES26" s="26">
        <v>0.21249999999999999</v>
      </c>
      <c r="ET26" s="26">
        <v>0.20660000000000001</v>
      </c>
      <c r="EU26" s="26">
        <v>0.20130000000000001</v>
      </c>
      <c r="EV26" s="26">
        <v>0.19800000000000001</v>
      </c>
      <c r="EW26" s="26">
        <v>0.19620000000000001</v>
      </c>
      <c r="EX26" s="26">
        <v>0.19</v>
      </c>
      <c r="EY26" s="26">
        <v>0.1837</v>
      </c>
      <c r="EZ26" s="26">
        <v>0.18099999999999999</v>
      </c>
      <c r="FA26" s="26">
        <v>0.1782</v>
      </c>
      <c r="FB26" s="26">
        <v>0.17430000000000001</v>
      </c>
      <c r="FC26" s="26">
        <v>0.1678</v>
      </c>
      <c r="FD26" s="26">
        <v>0.16500000000000001</v>
      </c>
      <c r="FE26" s="26">
        <v>0.16270000000000001</v>
      </c>
      <c r="FF26" s="26">
        <v>0.15759999999999999</v>
      </c>
      <c r="FG26" s="26">
        <v>0.1552</v>
      </c>
      <c r="FH26" s="26">
        <v>0.15079999999999999</v>
      </c>
      <c r="FI26" s="26">
        <v>0.14899999999999999</v>
      </c>
      <c r="FJ26" s="26">
        <v>0.1454</v>
      </c>
      <c r="FK26" s="26">
        <v>0.14199999999999999</v>
      </c>
      <c r="FL26" s="26">
        <v>0.13900000000000001</v>
      </c>
      <c r="FM26" s="26">
        <v>0.1368</v>
      </c>
      <c r="FN26" s="26">
        <v>0.13289999999999999</v>
      </c>
      <c r="FO26" s="26">
        <v>0.1305</v>
      </c>
      <c r="FP26" s="26">
        <v>0.1285</v>
      </c>
      <c r="FQ26" s="26">
        <v>0.12690000000000001</v>
      </c>
      <c r="FR26" s="26">
        <v>0.12330000000000001</v>
      </c>
      <c r="FS26" s="26">
        <v>0.1221</v>
      </c>
      <c r="FT26" s="26">
        <v>0.12139999999999999</v>
      </c>
      <c r="FU26" s="26">
        <v>0.11840000000000001</v>
      </c>
      <c r="FV26" s="26">
        <v>0.11559999999999999</v>
      </c>
      <c r="FW26" s="26">
        <v>0.11459999999999999</v>
      </c>
      <c r="FX26" s="26">
        <v>0.11360000000000001</v>
      </c>
      <c r="FY26" s="26">
        <v>0.1106</v>
      </c>
      <c r="FZ26" s="26">
        <v>0.10879999999999999</v>
      </c>
      <c r="GA26" s="26">
        <v>0.1061</v>
      </c>
      <c r="GB26" s="26">
        <v>0.10680000000000001</v>
      </c>
      <c r="GC26" s="26">
        <v>0.1036</v>
      </c>
      <c r="GD26" s="26">
        <v>0.1013</v>
      </c>
      <c r="GE26" s="26">
        <v>9.98E-2</v>
      </c>
      <c r="GF26" s="26">
        <v>9.8900000000000002E-2</v>
      </c>
      <c r="GG26" s="26">
        <v>9.8400000000000001E-2</v>
      </c>
      <c r="GH26" s="26">
        <v>9.64E-2</v>
      </c>
      <c r="GI26" s="26">
        <v>9.4399999999999998E-2</v>
      </c>
      <c r="GJ26" s="26">
        <v>9.5399999999999999E-2</v>
      </c>
      <c r="GK26" s="26">
        <v>9.6299999999999997E-2</v>
      </c>
      <c r="GL26" s="26">
        <v>9.2200000000000004E-2</v>
      </c>
      <c r="GM26" s="26">
        <v>8.9499999999999996E-2</v>
      </c>
      <c r="GN26" s="26">
        <v>8.8400000000000006E-2</v>
      </c>
      <c r="GO26" s="26">
        <v>8.8599999999999998E-2</v>
      </c>
      <c r="GP26" s="26">
        <v>8.9200000000000002E-2</v>
      </c>
      <c r="GQ26" s="26">
        <v>8.72E-2</v>
      </c>
      <c r="GR26" s="26">
        <v>8.5999999999999993E-2</v>
      </c>
      <c r="GS26" s="26">
        <v>8.5599999999999996E-2</v>
      </c>
      <c r="GT26" s="26">
        <v>8.4099999999999994E-2</v>
      </c>
      <c r="GU26" s="26">
        <v>8.4199999999999997E-2</v>
      </c>
      <c r="GV26" s="26">
        <v>8.2299999999999998E-2</v>
      </c>
      <c r="GW26" s="26">
        <v>8.1100000000000005E-2</v>
      </c>
      <c r="GX26" s="26">
        <v>8.1600000000000006E-2</v>
      </c>
      <c r="GY26" s="26">
        <v>8.1100000000000005E-2</v>
      </c>
      <c r="GZ26" s="26">
        <v>8.0100000000000005E-2</v>
      </c>
      <c r="HA26" s="26">
        <v>8.0699999999999994E-2</v>
      </c>
      <c r="HB26" s="26">
        <v>7.8899999999999998E-2</v>
      </c>
      <c r="HC26" s="26">
        <v>7.9200000000000007E-2</v>
      </c>
      <c r="HD26" s="26">
        <v>7.9000000000000001E-2</v>
      </c>
      <c r="HE26" s="26">
        <v>7.8700000000000006E-2</v>
      </c>
      <c r="HF26" s="26">
        <v>7.7299999999999994E-2</v>
      </c>
      <c r="HG26" s="26">
        <v>7.6899999999999996E-2</v>
      </c>
      <c r="HH26" s="26">
        <v>7.6899999999999996E-2</v>
      </c>
      <c r="HI26" s="26">
        <v>7.5499999999999998E-2</v>
      </c>
      <c r="HJ26" s="26">
        <v>7.4700000000000003E-2</v>
      </c>
      <c r="HK26" s="26">
        <v>7.5800000000000006E-2</v>
      </c>
      <c r="HL26" s="26">
        <v>7.3800000000000004E-2</v>
      </c>
      <c r="HM26" s="26">
        <v>7.17E-2</v>
      </c>
      <c r="HN26" s="26">
        <v>7.0099999999999996E-2</v>
      </c>
      <c r="HO26" s="26">
        <v>7.3200000000000001E-2</v>
      </c>
      <c r="HP26" s="26">
        <v>7.3999999999999996E-2</v>
      </c>
      <c r="HQ26" s="26">
        <v>6.93E-2</v>
      </c>
      <c r="HR26" s="26">
        <v>7.2900000000000006E-2</v>
      </c>
      <c r="HS26" s="26">
        <v>7.2700000000000001E-2</v>
      </c>
      <c r="HT26" s="26">
        <v>7.3099999999999998E-2</v>
      </c>
      <c r="HU26" s="26">
        <v>7.1400000000000005E-2</v>
      </c>
      <c r="HV26" s="26">
        <v>7.0900000000000005E-2</v>
      </c>
      <c r="HW26" s="26">
        <v>7.0900000000000005E-2</v>
      </c>
      <c r="HX26" s="26">
        <v>7.0699999999999999E-2</v>
      </c>
      <c r="HY26" s="26">
        <v>7.0000000000000007E-2</v>
      </c>
      <c r="HZ26" s="26">
        <v>6.8599999999999994E-2</v>
      </c>
      <c r="IA26" s="26">
        <v>7.0199999999999999E-2</v>
      </c>
      <c r="IB26" s="26">
        <v>6.9500000000000006E-2</v>
      </c>
      <c r="IC26" s="26">
        <v>6.9400000000000003E-2</v>
      </c>
      <c r="ID26" s="26">
        <v>6.93E-2</v>
      </c>
      <c r="IE26" s="26">
        <v>6.9199999999999998E-2</v>
      </c>
      <c r="IF26" s="26">
        <v>6.9199999999999998E-2</v>
      </c>
      <c r="IG26" s="26">
        <v>6.8599999999999994E-2</v>
      </c>
      <c r="IH26" s="26">
        <v>6.93E-2</v>
      </c>
      <c r="II26" s="26">
        <v>6.7199999999999996E-2</v>
      </c>
      <c r="IJ26" s="26">
        <v>6.9400000000000003E-2</v>
      </c>
      <c r="IK26" s="26">
        <v>6.9099999999999995E-2</v>
      </c>
      <c r="IL26" s="26">
        <v>6.9000000000000006E-2</v>
      </c>
      <c r="IM26" s="26">
        <v>6.7500000000000004E-2</v>
      </c>
      <c r="IN26" s="26">
        <v>6.7900000000000002E-2</v>
      </c>
      <c r="IO26" s="26">
        <v>6.7599999999999993E-2</v>
      </c>
      <c r="IP26" s="26">
        <v>6.7400000000000002E-2</v>
      </c>
      <c r="IQ26" s="26">
        <v>6.6500000000000004E-2</v>
      </c>
      <c r="IR26" s="26">
        <v>6.8199999999999997E-2</v>
      </c>
      <c r="IS26" s="26">
        <v>6.6500000000000004E-2</v>
      </c>
      <c r="IT26" s="26">
        <v>6.6000000000000003E-2</v>
      </c>
      <c r="IU26" s="26">
        <v>6.6799999999999998E-2</v>
      </c>
      <c r="IV26" s="26">
        <v>6.6699999999999995E-2</v>
      </c>
      <c r="IW26" s="26">
        <v>6.6799999999999998E-2</v>
      </c>
      <c r="IX26" s="26">
        <v>6.3899999999999998E-2</v>
      </c>
      <c r="IY26" s="26">
        <v>6.6199999999999995E-2</v>
      </c>
      <c r="IZ26" s="26">
        <v>6.6699999999999995E-2</v>
      </c>
      <c r="JA26" s="26">
        <v>6.6900000000000001E-2</v>
      </c>
      <c r="JB26" s="26">
        <v>6.4000000000000001E-2</v>
      </c>
      <c r="JC26" s="26">
        <v>6.4699999999999994E-2</v>
      </c>
      <c r="JD26" s="26">
        <v>6.6100000000000006E-2</v>
      </c>
      <c r="JE26" s="26">
        <v>6.54E-2</v>
      </c>
      <c r="JF26" s="26">
        <v>6.3600000000000004E-2</v>
      </c>
      <c r="JG26" s="26">
        <v>6.2E-2</v>
      </c>
      <c r="JH26" s="26">
        <v>6.6799999999999998E-2</v>
      </c>
      <c r="JI26" s="26">
        <v>6.7500000000000004E-2</v>
      </c>
      <c r="JJ26" s="26">
        <v>6.5299999999999997E-2</v>
      </c>
      <c r="JK26" s="26">
        <v>6.1199999999999997E-2</v>
      </c>
      <c r="JL26" s="26">
        <v>6.88E-2</v>
      </c>
      <c r="JM26" s="26">
        <v>6.3100000000000003E-2</v>
      </c>
      <c r="JN26" s="26">
        <v>6.3E-2</v>
      </c>
      <c r="JO26" s="26">
        <v>6.3700000000000007E-2</v>
      </c>
      <c r="JP26" s="26">
        <v>6.3100000000000003E-2</v>
      </c>
      <c r="JQ26" s="26">
        <v>6.5699999999999995E-2</v>
      </c>
      <c r="JR26" s="26">
        <v>6.4100000000000004E-2</v>
      </c>
      <c r="JS26" s="26">
        <v>6.3299999999999995E-2</v>
      </c>
      <c r="JT26" s="26">
        <v>6.3899999999999998E-2</v>
      </c>
      <c r="JU26" s="26">
        <v>6.4299999999999996E-2</v>
      </c>
      <c r="JV26" s="26">
        <v>6.4500000000000002E-2</v>
      </c>
      <c r="JW26" s="26">
        <v>6.2799999999999995E-2</v>
      </c>
      <c r="JX26" s="26">
        <v>6.3899999999999998E-2</v>
      </c>
      <c r="JY26" s="26">
        <v>6.3899999999999998E-2</v>
      </c>
      <c r="JZ26" s="26">
        <v>6.0999999999999999E-2</v>
      </c>
      <c r="KA26" s="26">
        <v>6.3200000000000006E-2</v>
      </c>
      <c r="KB26" s="26">
        <v>6.3899999999999998E-2</v>
      </c>
      <c r="KC26" s="26">
        <v>6.3399999999999998E-2</v>
      </c>
      <c r="KD26" s="26">
        <v>6.2899999999999998E-2</v>
      </c>
      <c r="KE26" s="26">
        <v>6.25E-2</v>
      </c>
      <c r="KF26" s="26">
        <v>6.25E-2</v>
      </c>
      <c r="KG26" s="26">
        <v>6.3500000000000001E-2</v>
      </c>
      <c r="KH26" s="26">
        <v>6.1699999999999998E-2</v>
      </c>
      <c r="KI26" s="26">
        <v>6.2199999999999998E-2</v>
      </c>
      <c r="KJ26" s="26">
        <v>6.2399999999999997E-2</v>
      </c>
      <c r="KK26" s="26">
        <v>6.2E-2</v>
      </c>
      <c r="KL26" s="26">
        <v>5.9700000000000003E-2</v>
      </c>
      <c r="KM26" s="26">
        <v>6.1800000000000001E-2</v>
      </c>
      <c r="KN26" s="26">
        <v>6.1699999999999998E-2</v>
      </c>
      <c r="KO26" s="26">
        <v>5.9499999999999997E-2</v>
      </c>
      <c r="KP26" s="26">
        <v>0.06</v>
      </c>
      <c r="KQ26" s="26">
        <v>6.2E-2</v>
      </c>
      <c r="KR26" s="26">
        <v>6.1699999999999998E-2</v>
      </c>
      <c r="KS26" s="26">
        <v>5.7000000000000002E-2</v>
      </c>
      <c r="KT26" s="26">
        <v>6.1699999999999998E-2</v>
      </c>
      <c r="KU26" s="26">
        <v>6.1800000000000001E-2</v>
      </c>
      <c r="KV26" s="26">
        <v>6.13E-2</v>
      </c>
      <c r="KW26" s="26">
        <v>5.8799999999999998E-2</v>
      </c>
      <c r="KX26" s="26">
        <v>6.3100000000000003E-2</v>
      </c>
      <c r="KY26" s="26">
        <v>6.1199999999999997E-2</v>
      </c>
      <c r="KZ26" s="26">
        <v>5.9700000000000003E-2</v>
      </c>
      <c r="LA26" s="26">
        <v>6.08E-2</v>
      </c>
      <c r="LB26" s="26">
        <v>6.2700000000000006E-2</v>
      </c>
      <c r="LC26" s="26">
        <v>6.4600000000000005E-2</v>
      </c>
      <c r="LD26" s="26">
        <v>6.3100000000000003E-2</v>
      </c>
      <c r="LE26" s="26">
        <v>6.6100000000000006E-2</v>
      </c>
      <c r="LF26" s="26">
        <v>6.3799999999999996E-2</v>
      </c>
      <c r="LG26" s="26">
        <v>6.2899999999999998E-2</v>
      </c>
      <c r="LH26" s="26">
        <v>6.3100000000000003E-2</v>
      </c>
      <c r="LI26" s="26">
        <v>6.3399999999999998E-2</v>
      </c>
      <c r="LJ26" s="26">
        <v>6.3399999999999998E-2</v>
      </c>
      <c r="LK26" s="26">
        <v>6.2399999999999997E-2</v>
      </c>
      <c r="LL26" s="26">
        <v>6.3799999999999996E-2</v>
      </c>
      <c r="LM26" s="26">
        <v>6.3600000000000004E-2</v>
      </c>
      <c r="LN26" s="26">
        <v>6.4000000000000001E-2</v>
      </c>
      <c r="LO26" s="26">
        <v>6.1899999999999997E-2</v>
      </c>
      <c r="LP26" s="26">
        <v>6.3899999999999998E-2</v>
      </c>
      <c r="LQ26" s="26">
        <v>6.2700000000000006E-2</v>
      </c>
      <c r="LR26" s="26">
        <v>6.2899999999999998E-2</v>
      </c>
      <c r="LS26" s="26">
        <v>6.3899999999999998E-2</v>
      </c>
      <c r="LT26" s="26">
        <v>6.5299999999999997E-2</v>
      </c>
      <c r="LU26" s="26">
        <v>6.3600000000000004E-2</v>
      </c>
      <c r="LV26" s="26">
        <v>6.3600000000000004E-2</v>
      </c>
      <c r="LW26" s="26">
        <v>6.3100000000000003E-2</v>
      </c>
      <c r="LX26" s="26">
        <v>6.3399999999999998E-2</v>
      </c>
      <c r="LY26" s="26">
        <v>6.5799999999999997E-2</v>
      </c>
      <c r="LZ26" s="26">
        <v>6.4500000000000002E-2</v>
      </c>
      <c r="MA26" s="26">
        <v>6.5600000000000006E-2</v>
      </c>
      <c r="MB26" s="26">
        <v>6.6400000000000001E-2</v>
      </c>
      <c r="MC26" s="26">
        <v>6.4799999999999996E-2</v>
      </c>
      <c r="MD26" s="26">
        <v>6.4600000000000005E-2</v>
      </c>
      <c r="ME26" s="26">
        <v>6.4100000000000004E-2</v>
      </c>
      <c r="MF26" s="26">
        <v>6.5699999999999995E-2</v>
      </c>
      <c r="MG26" s="26">
        <v>6.3399999999999998E-2</v>
      </c>
      <c r="MH26" s="26">
        <v>6.5299999999999997E-2</v>
      </c>
      <c r="MI26" s="26">
        <v>6.6299999999999998E-2</v>
      </c>
      <c r="MJ26" s="26">
        <v>6.54E-2</v>
      </c>
      <c r="MK26" s="26">
        <v>6.4399999999999999E-2</v>
      </c>
      <c r="ML26" s="26">
        <v>6.5299999999999997E-2</v>
      </c>
      <c r="MM26" s="26">
        <v>6.5600000000000006E-2</v>
      </c>
      <c r="MN26" s="26">
        <v>6.3899999999999998E-2</v>
      </c>
      <c r="MO26" s="26">
        <v>6.54E-2</v>
      </c>
      <c r="MP26" s="26">
        <v>6.83E-2</v>
      </c>
      <c r="MQ26" s="26">
        <v>6.54E-2</v>
      </c>
      <c r="MR26" s="26">
        <v>6.3299999999999995E-2</v>
      </c>
      <c r="MS26" s="26">
        <v>6.4600000000000005E-2</v>
      </c>
      <c r="MT26" s="26">
        <v>6.7000000000000004E-2</v>
      </c>
      <c r="MU26" s="26">
        <v>6.5100000000000005E-2</v>
      </c>
      <c r="MV26" s="26">
        <v>6.3200000000000006E-2</v>
      </c>
      <c r="MW26" s="26">
        <v>6.3E-2</v>
      </c>
      <c r="MX26" s="26">
        <v>6.4899999999999999E-2</v>
      </c>
      <c r="MY26" s="26">
        <v>6.4299999999999996E-2</v>
      </c>
      <c r="MZ26" s="26">
        <v>6.3299999999999995E-2</v>
      </c>
      <c r="NA26" s="26">
        <v>6.4299999999999996E-2</v>
      </c>
      <c r="NB26" s="26">
        <v>6.2799999999999995E-2</v>
      </c>
      <c r="NC26" s="26">
        <v>6.54E-2</v>
      </c>
      <c r="ND26" s="26">
        <v>6.5199999999999994E-2</v>
      </c>
      <c r="NE26" s="26">
        <v>6.6100000000000006E-2</v>
      </c>
      <c r="NF26" s="26">
        <v>6.3399999999999998E-2</v>
      </c>
      <c r="NG26" s="26">
        <v>6.3399999999999998E-2</v>
      </c>
      <c r="NH26" s="26">
        <v>6.2300000000000001E-2</v>
      </c>
      <c r="NI26" s="26">
        <v>6.4399999999999999E-2</v>
      </c>
      <c r="NJ26" s="26">
        <v>5.4300000000000001E-2</v>
      </c>
      <c r="NK26" s="26">
        <v>5.5500000000000001E-2</v>
      </c>
      <c r="NL26" s="26">
        <v>6.3100000000000003E-2</v>
      </c>
      <c r="NM26" s="26">
        <v>6.3200000000000006E-2</v>
      </c>
      <c r="NN26" s="26">
        <v>5.1999999999999998E-2</v>
      </c>
      <c r="NO26" s="26">
        <v>5.9700000000000003E-2</v>
      </c>
      <c r="NP26" s="26">
        <v>6.1899999999999997E-2</v>
      </c>
      <c r="NQ26" s="26">
        <v>6.1199999999999997E-2</v>
      </c>
      <c r="NR26" s="26">
        <v>6.0499999999999998E-2</v>
      </c>
      <c r="NS26" s="26">
        <v>5.9700000000000003E-2</v>
      </c>
      <c r="NT26" s="26">
        <v>6.3E-2</v>
      </c>
      <c r="NU26" s="26">
        <v>6.4100000000000004E-2</v>
      </c>
      <c r="NV26" s="26">
        <v>6.3399999999999998E-2</v>
      </c>
      <c r="NW26" s="26">
        <v>6.08E-2</v>
      </c>
      <c r="NX26" s="26">
        <v>6.3600000000000004E-2</v>
      </c>
      <c r="NY26" s="26">
        <v>6.1499999999999999E-2</v>
      </c>
      <c r="NZ26" s="26">
        <v>5.33E-2</v>
      </c>
      <c r="OA26" s="26">
        <v>6.3899999999999998E-2</v>
      </c>
      <c r="OB26" s="26">
        <v>6.1400000000000003E-2</v>
      </c>
      <c r="OC26" s="26">
        <v>6.0400000000000002E-2</v>
      </c>
      <c r="OD26" s="26">
        <v>6.2199999999999998E-2</v>
      </c>
      <c r="OE26" s="26">
        <v>6.3E-2</v>
      </c>
      <c r="OF26" s="26">
        <v>6.1499999999999999E-2</v>
      </c>
      <c r="OG26" s="26">
        <v>6.0499999999999998E-2</v>
      </c>
      <c r="OH26" s="26">
        <v>6.3399999999999998E-2</v>
      </c>
      <c r="OI26" s="26">
        <v>6.1800000000000001E-2</v>
      </c>
      <c r="OJ26" s="26">
        <v>6.7000000000000004E-2</v>
      </c>
      <c r="OK26" s="26">
        <v>6.0999999999999999E-2</v>
      </c>
      <c r="OL26" s="26">
        <v>6.3299999999999995E-2</v>
      </c>
    </row>
    <row r="27" spans="1:402" x14ac:dyDescent="0.2">
      <c r="A27" s="25" t="s">
        <v>55</v>
      </c>
      <c r="B27" s="26">
        <v>2.1265000000000001</v>
      </c>
      <c r="C27" s="26">
        <v>2.0950000000000002</v>
      </c>
      <c r="D27" s="26">
        <v>2.0175999999999998</v>
      </c>
      <c r="E27" s="26">
        <v>1.9373</v>
      </c>
      <c r="F27" s="26">
        <v>1.923</v>
      </c>
      <c r="G27" s="26">
        <v>1.8825000000000001</v>
      </c>
      <c r="H27" s="26">
        <v>1.8258000000000001</v>
      </c>
      <c r="I27" s="26">
        <v>1.7762</v>
      </c>
      <c r="J27" s="26">
        <v>1.7341</v>
      </c>
      <c r="K27" s="26">
        <v>1.6796</v>
      </c>
      <c r="L27" s="26">
        <v>1.6386000000000001</v>
      </c>
      <c r="M27" s="26">
        <v>1.5875999999999999</v>
      </c>
      <c r="N27" s="26">
        <v>1.5517000000000001</v>
      </c>
      <c r="O27" s="26">
        <v>1.5167999999999999</v>
      </c>
      <c r="P27" s="26">
        <v>1.4744999999999999</v>
      </c>
      <c r="Q27" s="26">
        <v>1.4332</v>
      </c>
      <c r="R27" s="26">
        <v>1.3815999999999999</v>
      </c>
      <c r="S27" s="26">
        <v>1.3532</v>
      </c>
      <c r="T27" s="26">
        <v>1.3176000000000001</v>
      </c>
      <c r="U27" s="26">
        <v>1.2867</v>
      </c>
      <c r="V27" s="26">
        <v>1.2522</v>
      </c>
      <c r="W27" s="26">
        <v>1.2211000000000001</v>
      </c>
      <c r="X27" s="26">
        <v>1.19</v>
      </c>
      <c r="Y27" s="26">
        <v>1.1604000000000001</v>
      </c>
      <c r="Z27" s="26">
        <v>1.1366000000000001</v>
      </c>
      <c r="AA27" s="26">
        <v>1.1105</v>
      </c>
      <c r="AB27" s="26">
        <v>1.0853999999999999</v>
      </c>
      <c r="AC27" s="26">
        <v>1.0565</v>
      </c>
      <c r="AD27" s="26">
        <v>1.0278</v>
      </c>
      <c r="AE27" s="26">
        <v>1.0068999999999999</v>
      </c>
      <c r="AF27" s="26">
        <v>0.98150000000000004</v>
      </c>
      <c r="AG27" s="26">
        <v>0.95840000000000003</v>
      </c>
      <c r="AH27" s="26">
        <v>0.93640000000000001</v>
      </c>
      <c r="AI27" s="26">
        <v>0.91769999999999996</v>
      </c>
      <c r="AJ27" s="26">
        <v>0.89749999999999996</v>
      </c>
      <c r="AK27" s="26">
        <v>0.87270000000000003</v>
      </c>
      <c r="AL27" s="26">
        <v>0.8548</v>
      </c>
      <c r="AM27" s="26">
        <v>0.83919999999999995</v>
      </c>
      <c r="AN27" s="26">
        <v>0.82520000000000004</v>
      </c>
      <c r="AO27" s="26">
        <v>0.80789999999999995</v>
      </c>
      <c r="AP27" s="26">
        <v>0.79169999999999996</v>
      </c>
      <c r="AQ27" s="26">
        <v>0.77849999999999997</v>
      </c>
      <c r="AR27" s="26">
        <v>0.76629999999999998</v>
      </c>
      <c r="AS27" s="26">
        <v>0.75439999999999996</v>
      </c>
      <c r="AT27" s="26">
        <v>0.74239999999999995</v>
      </c>
      <c r="AU27" s="26">
        <v>0.72989999999999999</v>
      </c>
      <c r="AV27" s="26">
        <v>0.71550000000000002</v>
      </c>
      <c r="AW27" s="26">
        <v>0.70509999999999995</v>
      </c>
      <c r="AX27" s="26">
        <v>0.69640000000000002</v>
      </c>
      <c r="AY27" s="26">
        <v>0.68489999999999995</v>
      </c>
      <c r="AZ27" s="26">
        <v>0.67820000000000003</v>
      </c>
      <c r="BA27" s="26">
        <v>0.66659999999999997</v>
      </c>
      <c r="BB27" s="26">
        <v>0.65669999999999995</v>
      </c>
      <c r="BC27" s="26">
        <v>0.64780000000000004</v>
      </c>
      <c r="BD27" s="26">
        <v>0.64239999999999997</v>
      </c>
      <c r="BE27" s="26">
        <v>0.63280000000000003</v>
      </c>
      <c r="BF27" s="26">
        <v>0.62380000000000002</v>
      </c>
      <c r="BG27" s="26">
        <v>0.61450000000000005</v>
      </c>
      <c r="BH27" s="26">
        <v>0.60660000000000003</v>
      </c>
      <c r="BI27" s="26">
        <v>0.60150000000000003</v>
      </c>
      <c r="BJ27" s="26">
        <v>0.59570000000000001</v>
      </c>
      <c r="BK27" s="26">
        <v>0.59009999999999996</v>
      </c>
      <c r="BL27" s="26">
        <v>0.5837</v>
      </c>
      <c r="BM27" s="26">
        <v>0.57720000000000005</v>
      </c>
      <c r="BN27" s="26">
        <v>0.57099999999999995</v>
      </c>
      <c r="BO27" s="26">
        <v>0.56499999999999995</v>
      </c>
      <c r="BP27" s="26">
        <v>0.56010000000000004</v>
      </c>
      <c r="BQ27" s="26">
        <v>0.55469999999999997</v>
      </c>
      <c r="BR27" s="26">
        <v>0.54710000000000003</v>
      </c>
      <c r="BS27" s="26">
        <v>0.54200000000000004</v>
      </c>
      <c r="BT27" s="26">
        <v>0.53680000000000005</v>
      </c>
      <c r="BU27" s="26">
        <v>0.53069999999999995</v>
      </c>
      <c r="BV27" s="26">
        <v>0.52839999999999998</v>
      </c>
      <c r="BW27" s="26">
        <v>0.52100000000000002</v>
      </c>
      <c r="BX27" s="26">
        <v>0.5151</v>
      </c>
      <c r="BY27" s="26">
        <v>0.51229999999999998</v>
      </c>
      <c r="BZ27" s="26">
        <v>0.50819999999999999</v>
      </c>
      <c r="CA27" s="26">
        <v>0.50370000000000004</v>
      </c>
      <c r="CB27" s="26">
        <v>0.50090000000000001</v>
      </c>
      <c r="CC27" s="26">
        <v>0.49409999999999998</v>
      </c>
      <c r="CD27" s="26">
        <v>0.48809999999999998</v>
      </c>
      <c r="CE27" s="26">
        <v>0.48359999999999997</v>
      </c>
      <c r="CF27" s="26">
        <v>0.48110000000000003</v>
      </c>
      <c r="CG27" s="26">
        <v>0.4768</v>
      </c>
      <c r="CH27" s="26">
        <v>0.47310000000000002</v>
      </c>
      <c r="CI27" s="26">
        <v>0.47160000000000002</v>
      </c>
      <c r="CJ27" s="26">
        <v>0.46850000000000003</v>
      </c>
      <c r="CK27" s="26">
        <v>0.4647</v>
      </c>
      <c r="CL27" s="26">
        <v>0.46300000000000002</v>
      </c>
      <c r="CM27" s="26">
        <v>0.45650000000000002</v>
      </c>
      <c r="CN27" s="26">
        <v>0.45400000000000001</v>
      </c>
      <c r="CO27" s="26">
        <v>0.4496</v>
      </c>
      <c r="CP27" s="26">
        <v>0.44640000000000002</v>
      </c>
      <c r="CQ27" s="26">
        <v>0.44190000000000002</v>
      </c>
      <c r="CR27" s="26">
        <v>0.43859999999999999</v>
      </c>
      <c r="CS27" s="26">
        <v>0.43440000000000001</v>
      </c>
      <c r="CT27" s="26">
        <v>0.43109999999999998</v>
      </c>
      <c r="CU27" s="26">
        <v>0.42580000000000001</v>
      </c>
      <c r="CV27" s="26">
        <v>0.42109999999999997</v>
      </c>
      <c r="CW27" s="26">
        <v>0.41789999999999999</v>
      </c>
      <c r="CX27" s="26">
        <v>0.41460000000000002</v>
      </c>
      <c r="CY27" s="26">
        <v>0.40889999999999999</v>
      </c>
      <c r="CZ27" s="26">
        <v>0.40489999999999998</v>
      </c>
      <c r="DA27" s="26">
        <v>0.40239999999999998</v>
      </c>
      <c r="DB27" s="26">
        <v>0.39650000000000002</v>
      </c>
      <c r="DC27" s="26">
        <v>0.39229999999999998</v>
      </c>
      <c r="DD27" s="26">
        <v>0.3891</v>
      </c>
      <c r="DE27" s="26">
        <v>0.3841</v>
      </c>
      <c r="DF27" s="26">
        <v>0.38129999999999997</v>
      </c>
      <c r="DG27" s="26">
        <v>0.37590000000000001</v>
      </c>
      <c r="DH27" s="26">
        <v>0.37180000000000002</v>
      </c>
      <c r="DI27" s="26">
        <v>0.36770000000000003</v>
      </c>
      <c r="DJ27" s="26">
        <v>0.36399999999999999</v>
      </c>
      <c r="DK27" s="26">
        <v>0.3609</v>
      </c>
      <c r="DL27" s="26">
        <v>0.35489999999999999</v>
      </c>
      <c r="DM27" s="26">
        <v>0.35070000000000001</v>
      </c>
      <c r="DN27" s="26">
        <v>0.34739999999999999</v>
      </c>
      <c r="DO27" s="26">
        <v>0.34200000000000003</v>
      </c>
      <c r="DP27" s="26">
        <v>0.33889999999999998</v>
      </c>
      <c r="DQ27" s="26">
        <v>0.33429999999999999</v>
      </c>
      <c r="DR27" s="26">
        <v>0.33069999999999999</v>
      </c>
      <c r="DS27" s="26">
        <v>0.32550000000000001</v>
      </c>
      <c r="DT27" s="26">
        <v>0.31979999999999997</v>
      </c>
      <c r="DU27" s="26">
        <v>0.31659999999999999</v>
      </c>
      <c r="DV27" s="26">
        <v>0.31209999999999999</v>
      </c>
      <c r="DW27" s="26">
        <v>0.3054</v>
      </c>
      <c r="DX27" s="26">
        <v>0.30159999999999998</v>
      </c>
      <c r="DY27" s="26">
        <v>0.2979</v>
      </c>
      <c r="DZ27" s="26">
        <v>0.29530000000000001</v>
      </c>
      <c r="EA27" s="26">
        <v>0.29070000000000001</v>
      </c>
      <c r="EB27" s="26">
        <v>0.28660000000000002</v>
      </c>
      <c r="EC27" s="26">
        <v>0.2823</v>
      </c>
      <c r="ED27" s="26">
        <v>0.27879999999999999</v>
      </c>
      <c r="EE27" s="26">
        <v>0.27250000000000002</v>
      </c>
      <c r="EF27" s="26">
        <v>0.26790000000000003</v>
      </c>
      <c r="EG27" s="26">
        <v>0.26340000000000002</v>
      </c>
      <c r="EH27" s="26">
        <v>0.25950000000000001</v>
      </c>
      <c r="EI27" s="26">
        <v>0.25369999999999998</v>
      </c>
      <c r="EJ27" s="26">
        <v>0.2477</v>
      </c>
      <c r="EK27" s="26">
        <v>0.2437</v>
      </c>
      <c r="EL27" s="26">
        <v>0.2397</v>
      </c>
      <c r="EM27" s="26">
        <v>0.2341</v>
      </c>
      <c r="EN27" s="26">
        <v>0.2298</v>
      </c>
      <c r="EO27" s="26">
        <v>0.22700000000000001</v>
      </c>
      <c r="EP27" s="26">
        <v>0.22309999999999999</v>
      </c>
      <c r="EQ27" s="26">
        <v>0.2185</v>
      </c>
      <c r="ER27" s="26">
        <v>0.21360000000000001</v>
      </c>
      <c r="ES27" s="26">
        <v>0.20960000000000001</v>
      </c>
      <c r="ET27" s="26">
        <v>0.20430000000000001</v>
      </c>
      <c r="EU27" s="26">
        <v>0.2009</v>
      </c>
      <c r="EV27" s="26">
        <v>0.19500000000000001</v>
      </c>
      <c r="EW27" s="26">
        <v>0.19120000000000001</v>
      </c>
      <c r="EX27" s="26">
        <v>0.18740000000000001</v>
      </c>
      <c r="EY27" s="26">
        <v>0.1827</v>
      </c>
      <c r="EZ27" s="26">
        <v>0.1794</v>
      </c>
      <c r="FA27" s="26">
        <v>0.1764</v>
      </c>
      <c r="FB27" s="26">
        <v>0.17199999999999999</v>
      </c>
      <c r="FC27" s="26">
        <v>0.16589999999999999</v>
      </c>
      <c r="FD27" s="26">
        <v>0.16250000000000001</v>
      </c>
      <c r="FE27" s="26">
        <v>0.16059999999999999</v>
      </c>
      <c r="FF27" s="26">
        <v>0.1565</v>
      </c>
      <c r="FG27" s="26">
        <v>0.15240000000000001</v>
      </c>
      <c r="FH27" s="26">
        <v>0.14949999999999999</v>
      </c>
      <c r="FI27" s="26">
        <v>0.14649999999999999</v>
      </c>
      <c r="FJ27" s="26">
        <v>0.14330000000000001</v>
      </c>
      <c r="FK27" s="26">
        <v>0.14019999999999999</v>
      </c>
      <c r="FL27" s="26">
        <v>0.13750000000000001</v>
      </c>
      <c r="FM27" s="26">
        <v>0.13539999999999999</v>
      </c>
      <c r="FN27" s="26">
        <v>0.13200000000000001</v>
      </c>
      <c r="FO27" s="26">
        <v>0.12970000000000001</v>
      </c>
      <c r="FP27" s="26">
        <v>0.1265</v>
      </c>
      <c r="FQ27" s="26">
        <v>0.12479999999999999</v>
      </c>
      <c r="FR27" s="26">
        <v>0.1221</v>
      </c>
      <c r="FS27" s="26">
        <v>0.1202</v>
      </c>
      <c r="FT27" s="26">
        <v>0.11940000000000001</v>
      </c>
      <c r="FU27" s="26">
        <v>0.11650000000000001</v>
      </c>
      <c r="FV27" s="26">
        <v>0.114</v>
      </c>
      <c r="FW27" s="26">
        <v>0.1134</v>
      </c>
      <c r="FX27" s="26">
        <v>0.1123</v>
      </c>
      <c r="FY27" s="26">
        <v>0.10879999999999999</v>
      </c>
      <c r="FZ27" s="26">
        <v>0.1069</v>
      </c>
      <c r="GA27" s="26">
        <v>0.1046</v>
      </c>
      <c r="GB27" s="26">
        <v>0.105</v>
      </c>
      <c r="GC27" s="26">
        <v>0.1028</v>
      </c>
      <c r="GD27" s="26">
        <v>0.1004</v>
      </c>
      <c r="GE27" s="26">
        <v>9.8100000000000007E-2</v>
      </c>
      <c r="GF27" s="26">
        <v>9.8100000000000007E-2</v>
      </c>
      <c r="GG27" s="26">
        <v>9.6600000000000005E-2</v>
      </c>
      <c r="GH27" s="26">
        <v>9.6299999999999997E-2</v>
      </c>
      <c r="GI27" s="26">
        <v>9.3200000000000005E-2</v>
      </c>
      <c r="GJ27" s="26">
        <v>9.4500000000000001E-2</v>
      </c>
      <c r="GK27" s="26">
        <v>9.6500000000000002E-2</v>
      </c>
      <c r="GL27" s="26">
        <v>9.1700000000000004E-2</v>
      </c>
      <c r="GM27" s="26">
        <v>8.9599999999999999E-2</v>
      </c>
      <c r="GN27" s="26">
        <v>8.8599999999999998E-2</v>
      </c>
      <c r="GO27" s="26">
        <v>8.8599999999999998E-2</v>
      </c>
      <c r="GP27" s="26">
        <v>8.7900000000000006E-2</v>
      </c>
      <c r="GQ27" s="26">
        <v>8.6099999999999996E-2</v>
      </c>
      <c r="GR27" s="26">
        <v>8.5900000000000004E-2</v>
      </c>
      <c r="GS27" s="26">
        <v>8.5099999999999995E-2</v>
      </c>
      <c r="GT27" s="26">
        <v>8.3299999999999999E-2</v>
      </c>
      <c r="GU27" s="26">
        <v>8.2100000000000006E-2</v>
      </c>
      <c r="GV27" s="26">
        <v>8.2299999999999998E-2</v>
      </c>
      <c r="GW27" s="26">
        <v>8.09E-2</v>
      </c>
      <c r="GX27" s="26">
        <v>8.0399999999999999E-2</v>
      </c>
      <c r="GY27" s="26">
        <v>8.0100000000000005E-2</v>
      </c>
      <c r="GZ27" s="26">
        <v>7.9699999999999993E-2</v>
      </c>
      <c r="HA27" s="26">
        <v>7.7299999999999994E-2</v>
      </c>
      <c r="HB27" s="26">
        <v>7.51E-2</v>
      </c>
      <c r="HC27" s="26">
        <v>7.8600000000000003E-2</v>
      </c>
      <c r="HD27" s="26">
        <v>7.8E-2</v>
      </c>
      <c r="HE27" s="26">
        <v>7.4999999999999997E-2</v>
      </c>
      <c r="HF27" s="26">
        <v>7.6499999999999999E-2</v>
      </c>
      <c r="HG27" s="26">
        <v>7.6300000000000007E-2</v>
      </c>
      <c r="HH27" s="26">
        <v>7.3499999999999996E-2</v>
      </c>
      <c r="HI27" s="26">
        <v>7.5899999999999995E-2</v>
      </c>
      <c r="HJ27" s="26">
        <v>7.51E-2</v>
      </c>
      <c r="HK27" s="26">
        <v>7.3400000000000007E-2</v>
      </c>
      <c r="HL27" s="26">
        <v>7.1999999999999995E-2</v>
      </c>
      <c r="HM27" s="26">
        <v>7.46E-2</v>
      </c>
      <c r="HN27" s="26">
        <v>7.3099999999999998E-2</v>
      </c>
      <c r="HO27" s="26">
        <v>7.1900000000000006E-2</v>
      </c>
      <c r="HP27" s="26">
        <v>7.17E-2</v>
      </c>
      <c r="HQ27" s="26">
        <v>7.3300000000000004E-2</v>
      </c>
      <c r="HR27" s="26">
        <v>7.22E-2</v>
      </c>
      <c r="HS27" s="26">
        <v>7.0000000000000007E-2</v>
      </c>
      <c r="HT27" s="26">
        <v>7.0300000000000001E-2</v>
      </c>
      <c r="HU27" s="26">
        <v>7.1400000000000005E-2</v>
      </c>
      <c r="HV27" s="26">
        <v>7.2099999999999997E-2</v>
      </c>
      <c r="HW27" s="26">
        <v>6.83E-2</v>
      </c>
      <c r="HX27" s="26">
        <v>7.0199999999999999E-2</v>
      </c>
      <c r="HY27" s="26">
        <v>7.0999999999999994E-2</v>
      </c>
      <c r="HZ27" s="26">
        <v>7.0000000000000007E-2</v>
      </c>
      <c r="IA27" s="26">
        <v>6.9099999999999995E-2</v>
      </c>
      <c r="IB27" s="26">
        <v>7.0300000000000001E-2</v>
      </c>
      <c r="IC27" s="26">
        <v>6.93E-2</v>
      </c>
      <c r="ID27" s="26">
        <v>6.83E-2</v>
      </c>
      <c r="IE27" s="26">
        <v>6.8000000000000005E-2</v>
      </c>
      <c r="IF27" s="26">
        <v>6.8400000000000002E-2</v>
      </c>
      <c r="IG27" s="26">
        <v>6.9099999999999995E-2</v>
      </c>
      <c r="IH27" s="26">
        <v>6.8099999999999994E-2</v>
      </c>
      <c r="II27" s="26">
        <v>6.6199999999999995E-2</v>
      </c>
      <c r="IJ27" s="26">
        <v>6.9000000000000006E-2</v>
      </c>
      <c r="IK27" s="26">
        <v>6.9099999999999995E-2</v>
      </c>
      <c r="IL27" s="26">
        <v>6.7799999999999999E-2</v>
      </c>
      <c r="IM27" s="26">
        <v>6.6699999999999995E-2</v>
      </c>
      <c r="IN27" s="26">
        <v>6.8400000000000002E-2</v>
      </c>
      <c r="IO27" s="26">
        <v>6.7599999999999993E-2</v>
      </c>
      <c r="IP27" s="26">
        <v>6.5500000000000003E-2</v>
      </c>
      <c r="IQ27" s="26">
        <v>6.5600000000000006E-2</v>
      </c>
      <c r="IR27" s="26">
        <v>6.7400000000000002E-2</v>
      </c>
      <c r="IS27" s="26">
        <v>6.7199999999999996E-2</v>
      </c>
      <c r="IT27" s="26">
        <v>6.3399999999999998E-2</v>
      </c>
      <c r="IU27" s="26">
        <v>6.6699999999999995E-2</v>
      </c>
      <c r="IV27" s="26">
        <v>6.6199999999999995E-2</v>
      </c>
      <c r="IW27" s="26">
        <v>6.5600000000000006E-2</v>
      </c>
      <c r="IX27" s="26">
        <v>6.5000000000000002E-2</v>
      </c>
      <c r="IY27" s="26">
        <v>6.59E-2</v>
      </c>
      <c r="IZ27" s="26">
        <v>6.6000000000000003E-2</v>
      </c>
      <c r="JA27" s="26">
        <v>6.5500000000000003E-2</v>
      </c>
      <c r="JB27" s="26">
        <v>6.59E-2</v>
      </c>
      <c r="JC27" s="26">
        <v>6.5000000000000002E-2</v>
      </c>
      <c r="JD27" s="26">
        <v>6.3299999999999995E-2</v>
      </c>
      <c r="JE27" s="26">
        <v>6.4600000000000005E-2</v>
      </c>
      <c r="JF27" s="26">
        <v>6.5000000000000002E-2</v>
      </c>
      <c r="JG27" s="26">
        <v>6.59E-2</v>
      </c>
      <c r="JH27" s="26">
        <v>6.6199999999999995E-2</v>
      </c>
      <c r="JI27" s="26">
        <v>6.3E-2</v>
      </c>
      <c r="JJ27" s="26">
        <v>6.4600000000000005E-2</v>
      </c>
      <c r="JK27" s="26">
        <v>6.5100000000000005E-2</v>
      </c>
      <c r="JL27" s="26">
        <v>6.6900000000000001E-2</v>
      </c>
      <c r="JM27" s="26">
        <v>6.3899999999999998E-2</v>
      </c>
      <c r="JN27" s="26">
        <v>6.3299999999999995E-2</v>
      </c>
      <c r="JO27" s="26">
        <v>6.4199999999999993E-2</v>
      </c>
      <c r="JP27" s="26">
        <v>6.5100000000000005E-2</v>
      </c>
      <c r="JQ27" s="26">
        <v>6.2799999999999995E-2</v>
      </c>
      <c r="JR27" s="26">
        <v>6.4199999999999993E-2</v>
      </c>
      <c r="JS27" s="26">
        <v>6.3600000000000004E-2</v>
      </c>
      <c r="JT27" s="26">
        <v>6.4000000000000001E-2</v>
      </c>
      <c r="JU27" s="26">
        <v>6.2199999999999998E-2</v>
      </c>
      <c r="JV27" s="26">
        <v>6.2700000000000006E-2</v>
      </c>
      <c r="JW27" s="26">
        <v>6.4500000000000002E-2</v>
      </c>
      <c r="JX27" s="26">
        <v>6.6400000000000001E-2</v>
      </c>
      <c r="JY27" s="26">
        <v>6.4600000000000005E-2</v>
      </c>
      <c r="JZ27" s="26">
        <v>6.2300000000000001E-2</v>
      </c>
      <c r="KA27" s="26">
        <v>6.3899999999999998E-2</v>
      </c>
      <c r="KB27" s="26">
        <v>6.4500000000000002E-2</v>
      </c>
      <c r="KC27" s="26">
        <v>6.4100000000000004E-2</v>
      </c>
      <c r="KD27" s="26">
        <v>6.4199999999999993E-2</v>
      </c>
      <c r="KE27" s="26">
        <v>6.3200000000000006E-2</v>
      </c>
      <c r="KF27" s="26">
        <v>6.2700000000000006E-2</v>
      </c>
      <c r="KG27" s="26">
        <v>6.4199999999999993E-2</v>
      </c>
      <c r="KH27" s="26">
        <v>6.5000000000000002E-2</v>
      </c>
      <c r="KI27" s="26">
        <v>6.2700000000000006E-2</v>
      </c>
      <c r="KJ27" s="26">
        <v>6.25E-2</v>
      </c>
      <c r="KK27" s="26">
        <v>6.2300000000000001E-2</v>
      </c>
      <c r="KL27" s="26">
        <v>6.08E-2</v>
      </c>
      <c r="KM27" s="26">
        <v>6.1800000000000001E-2</v>
      </c>
      <c r="KN27" s="26">
        <v>6.3E-2</v>
      </c>
      <c r="KO27" s="26">
        <v>6.2300000000000001E-2</v>
      </c>
      <c r="KP27" s="26">
        <v>6.2199999999999998E-2</v>
      </c>
      <c r="KQ27" s="26">
        <v>6.2600000000000003E-2</v>
      </c>
      <c r="KR27" s="26">
        <v>6.2600000000000003E-2</v>
      </c>
      <c r="KS27" s="26">
        <v>6.3399999999999998E-2</v>
      </c>
      <c r="KT27" s="26">
        <v>6.2199999999999998E-2</v>
      </c>
      <c r="KU27" s="26">
        <v>6.2700000000000006E-2</v>
      </c>
      <c r="KV27" s="26">
        <v>6.2199999999999998E-2</v>
      </c>
      <c r="KW27" s="26">
        <v>6.3500000000000001E-2</v>
      </c>
      <c r="KX27" s="26">
        <v>6.3299999999999995E-2</v>
      </c>
      <c r="KY27" s="26">
        <v>6.2899999999999998E-2</v>
      </c>
      <c r="KZ27" s="26">
        <v>6.6500000000000004E-2</v>
      </c>
      <c r="LA27" s="26">
        <v>6.3500000000000001E-2</v>
      </c>
      <c r="LB27" s="26">
        <v>6.2300000000000001E-2</v>
      </c>
      <c r="LC27" s="26">
        <v>6.4899999999999999E-2</v>
      </c>
      <c r="LD27" s="26">
        <v>6.5500000000000003E-2</v>
      </c>
      <c r="LE27" s="26">
        <v>6.5100000000000005E-2</v>
      </c>
      <c r="LF27" s="26">
        <v>6.3700000000000007E-2</v>
      </c>
      <c r="LG27" s="26">
        <v>6.2700000000000006E-2</v>
      </c>
      <c r="LH27" s="26">
        <v>6.4500000000000002E-2</v>
      </c>
      <c r="LI27" s="26">
        <v>6.3E-2</v>
      </c>
      <c r="LJ27" s="26">
        <v>6.2600000000000003E-2</v>
      </c>
      <c r="LK27" s="26">
        <v>6.6000000000000003E-2</v>
      </c>
      <c r="LL27" s="26">
        <v>6.3899999999999998E-2</v>
      </c>
      <c r="LM27" s="26">
        <v>6.4500000000000002E-2</v>
      </c>
      <c r="LN27" s="26">
        <v>6.4600000000000005E-2</v>
      </c>
      <c r="LO27" s="26">
        <v>6.54E-2</v>
      </c>
      <c r="LP27" s="26">
        <v>6.3299999999999995E-2</v>
      </c>
      <c r="LQ27" s="26">
        <v>6.3500000000000001E-2</v>
      </c>
      <c r="LR27" s="26">
        <v>6.3600000000000004E-2</v>
      </c>
      <c r="LS27" s="26">
        <v>6.3399999999999998E-2</v>
      </c>
      <c r="LT27" s="26">
        <v>6.5799999999999997E-2</v>
      </c>
      <c r="LU27" s="26">
        <v>6.2700000000000006E-2</v>
      </c>
      <c r="LV27" s="26">
        <v>6.4399999999999999E-2</v>
      </c>
      <c r="LW27" s="26">
        <v>6.4600000000000005E-2</v>
      </c>
      <c r="LX27" s="26">
        <v>6.4899999999999999E-2</v>
      </c>
      <c r="LY27" s="26">
        <v>6.5199999999999994E-2</v>
      </c>
      <c r="LZ27" s="26">
        <v>6.5299999999999997E-2</v>
      </c>
      <c r="MA27" s="26">
        <v>6.6900000000000001E-2</v>
      </c>
      <c r="MB27" s="26">
        <v>6.7500000000000004E-2</v>
      </c>
      <c r="MC27" s="26">
        <v>6.6400000000000001E-2</v>
      </c>
      <c r="MD27" s="26">
        <v>6.7599999999999993E-2</v>
      </c>
      <c r="ME27" s="26">
        <v>6.7299999999999999E-2</v>
      </c>
      <c r="MF27" s="26">
        <v>6.7900000000000002E-2</v>
      </c>
      <c r="MG27" s="26">
        <v>6.4199999999999993E-2</v>
      </c>
      <c r="MH27" s="26">
        <v>6.4500000000000002E-2</v>
      </c>
      <c r="MI27" s="26">
        <v>6.6000000000000003E-2</v>
      </c>
      <c r="MJ27" s="26">
        <v>6.4100000000000004E-2</v>
      </c>
      <c r="MK27" s="26">
        <v>6.6400000000000001E-2</v>
      </c>
      <c r="ML27" s="26">
        <v>6.5699999999999995E-2</v>
      </c>
      <c r="MM27" s="26">
        <v>6.7799999999999999E-2</v>
      </c>
      <c r="MN27" s="26">
        <v>6.4799999999999996E-2</v>
      </c>
      <c r="MO27" s="26">
        <v>6.8699999999999997E-2</v>
      </c>
      <c r="MP27" s="26">
        <v>6.93E-2</v>
      </c>
      <c r="MQ27" s="26">
        <v>6.6799999999999998E-2</v>
      </c>
      <c r="MR27" s="26">
        <v>6.8099999999999994E-2</v>
      </c>
      <c r="MS27" s="26">
        <v>6.7000000000000004E-2</v>
      </c>
      <c r="MT27" s="26">
        <v>6.6400000000000001E-2</v>
      </c>
      <c r="MU27" s="26">
        <v>6.6699999999999995E-2</v>
      </c>
      <c r="MV27" s="26">
        <v>6.5699999999999995E-2</v>
      </c>
      <c r="MW27" s="26">
        <v>6.3799999999999996E-2</v>
      </c>
      <c r="MX27" s="26">
        <v>6.4100000000000004E-2</v>
      </c>
      <c r="MY27" s="26">
        <v>6.5500000000000003E-2</v>
      </c>
      <c r="MZ27" s="26">
        <v>6.54E-2</v>
      </c>
      <c r="NA27" s="26">
        <v>6.5699999999999995E-2</v>
      </c>
      <c r="NB27" s="26">
        <v>6.4500000000000002E-2</v>
      </c>
      <c r="NC27" s="26">
        <v>6.8000000000000005E-2</v>
      </c>
      <c r="ND27" s="26">
        <v>6.6699999999999995E-2</v>
      </c>
      <c r="NE27" s="26">
        <v>6.7599999999999993E-2</v>
      </c>
      <c r="NF27" s="26">
        <v>6.6400000000000001E-2</v>
      </c>
      <c r="NG27" s="26">
        <v>6.6299999999999998E-2</v>
      </c>
      <c r="NH27" s="26">
        <v>6.4399999999999999E-2</v>
      </c>
      <c r="NI27" s="26">
        <v>6.4500000000000002E-2</v>
      </c>
      <c r="NJ27" s="26">
        <v>6.5799999999999997E-2</v>
      </c>
      <c r="NK27" s="26">
        <v>6.6400000000000001E-2</v>
      </c>
      <c r="NL27" s="26">
        <v>6.5299999999999997E-2</v>
      </c>
      <c r="NM27" s="26">
        <v>6.6199999999999995E-2</v>
      </c>
      <c r="NN27" s="26">
        <v>6.6100000000000006E-2</v>
      </c>
      <c r="NO27" s="26">
        <v>6.4500000000000002E-2</v>
      </c>
      <c r="NP27" s="26">
        <v>6.5500000000000003E-2</v>
      </c>
      <c r="NQ27" s="26">
        <v>6.6000000000000003E-2</v>
      </c>
      <c r="NR27" s="26">
        <v>6.4299999999999996E-2</v>
      </c>
      <c r="NS27" s="26">
        <v>6.4799999999999996E-2</v>
      </c>
      <c r="NT27" s="26">
        <v>6.4600000000000005E-2</v>
      </c>
      <c r="NU27" s="26">
        <v>6.5799999999999997E-2</v>
      </c>
      <c r="NV27" s="26">
        <v>6.6199999999999995E-2</v>
      </c>
      <c r="NW27" s="26">
        <v>6.3600000000000004E-2</v>
      </c>
      <c r="NX27" s="26">
        <v>6.4000000000000001E-2</v>
      </c>
      <c r="NY27" s="26">
        <v>6.3799999999999996E-2</v>
      </c>
      <c r="NZ27" s="26">
        <v>6.2899999999999998E-2</v>
      </c>
      <c r="OA27" s="26">
        <v>6.3200000000000006E-2</v>
      </c>
      <c r="OB27" s="26">
        <v>6.4000000000000001E-2</v>
      </c>
      <c r="OC27" s="26">
        <v>6.3100000000000003E-2</v>
      </c>
      <c r="OD27" s="26">
        <v>6.5199999999999994E-2</v>
      </c>
      <c r="OE27" s="26">
        <v>6.3600000000000004E-2</v>
      </c>
      <c r="OF27" s="26">
        <v>6.2799999999999995E-2</v>
      </c>
      <c r="OG27" s="26">
        <v>6.5699999999999995E-2</v>
      </c>
      <c r="OH27" s="26">
        <v>6.4699999999999994E-2</v>
      </c>
      <c r="OI27" s="26">
        <v>5.62E-2</v>
      </c>
      <c r="OJ27" s="26">
        <v>6.9199999999999998E-2</v>
      </c>
      <c r="OK27" s="26">
        <v>6.2600000000000003E-2</v>
      </c>
      <c r="OL27" s="26">
        <v>6.13E-2</v>
      </c>
    </row>
    <row r="28" spans="1:402" x14ac:dyDescent="0.2">
      <c r="A28" s="25" t="s">
        <v>56</v>
      </c>
      <c r="B28" s="26">
        <v>2.1970999999999998</v>
      </c>
      <c r="C28" s="26">
        <v>2.1347999999999998</v>
      </c>
      <c r="D28" s="26">
        <v>2.0562999999999998</v>
      </c>
      <c r="E28" s="26">
        <v>2.0036999999999998</v>
      </c>
      <c r="F28" s="26">
        <v>1.9827999999999999</v>
      </c>
      <c r="G28" s="26">
        <v>1.9418</v>
      </c>
      <c r="H28" s="26">
        <v>1.8892</v>
      </c>
      <c r="I28" s="26">
        <v>1.8238000000000001</v>
      </c>
      <c r="J28" s="26">
        <v>1.7925</v>
      </c>
      <c r="K28" s="26">
        <v>1.7309000000000001</v>
      </c>
      <c r="L28" s="26">
        <v>1.6875</v>
      </c>
      <c r="M28" s="26">
        <v>1.6355999999999999</v>
      </c>
      <c r="N28" s="26">
        <v>1.6036999999999999</v>
      </c>
      <c r="O28" s="26">
        <v>1.5586</v>
      </c>
      <c r="P28" s="26">
        <v>1.5206999999999999</v>
      </c>
      <c r="Q28" s="26">
        <v>1.4732000000000001</v>
      </c>
      <c r="R28" s="26">
        <v>1.4246000000000001</v>
      </c>
      <c r="S28" s="26">
        <v>1.3897999999999999</v>
      </c>
      <c r="T28" s="26">
        <v>1.3557999999999999</v>
      </c>
      <c r="U28" s="26">
        <v>1.3138000000000001</v>
      </c>
      <c r="V28" s="26">
        <v>1.2854000000000001</v>
      </c>
      <c r="W28" s="26">
        <v>1.2537</v>
      </c>
      <c r="X28" s="26">
        <v>1.2219</v>
      </c>
      <c r="Y28" s="26">
        <v>1.1914</v>
      </c>
      <c r="Z28" s="26">
        <v>1.165</v>
      </c>
      <c r="AA28" s="26">
        <v>1.1394</v>
      </c>
      <c r="AB28" s="26">
        <v>1.1087</v>
      </c>
      <c r="AC28" s="26">
        <v>1.0845</v>
      </c>
      <c r="AD28" s="26">
        <v>1.0536000000000001</v>
      </c>
      <c r="AE28" s="26">
        <v>1.0315000000000001</v>
      </c>
      <c r="AF28" s="26">
        <v>1.0026999999999999</v>
      </c>
      <c r="AG28" s="26">
        <v>0.9788</v>
      </c>
      <c r="AH28" s="26">
        <v>0.95430000000000004</v>
      </c>
      <c r="AI28" s="26">
        <v>0.9395</v>
      </c>
      <c r="AJ28" s="26">
        <v>0.91600000000000004</v>
      </c>
      <c r="AK28" s="26">
        <v>0.88870000000000005</v>
      </c>
      <c r="AL28" s="26">
        <v>0.874</v>
      </c>
      <c r="AM28" s="26">
        <v>0.85519999999999996</v>
      </c>
      <c r="AN28" s="26">
        <v>0.84119999999999995</v>
      </c>
      <c r="AO28" s="26">
        <v>0.82230000000000003</v>
      </c>
      <c r="AP28" s="26">
        <v>0.8054</v>
      </c>
      <c r="AQ28" s="26">
        <v>0.79079999999999995</v>
      </c>
      <c r="AR28" s="26">
        <v>0.77980000000000005</v>
      </c>
      <c r="AS28" s="26">
        <v>0.7651</v>
      </c>
      <c r="AT28" s="26">
        <v>0.75239999999999996</v>
      </c>
      <c r="AU28" s="26">
        <v>0.73970000000000002</v>
      </c>
      <c r="AV28" s="26">
        <v>0.72519999999999996</v>
      </c>
      <c r="AW28" s="26">
        <v>0.71450000000000002</v>
      </c>
      <c r="AX28" s="26">
        <v>0.70469999999999999</v>
      </c>
      <c r="AY28" s="26">
        <v>0.69489999999999996</v>
      </c>
      <c r="AZ28" s="26">
        <v>0.68659999999999999</v>
      </c>
      <c r="BA28" s="26">
        <v>0.67400000000000004</v>
      </c>
      <c r="BB28" s="26">
        <v>0.66320000000000001</v>
      </c>
      <c r="BC28" s="26">
        <v>0.65490000000000004</v>
      </c>
      <c r="BD28" s="26">
        <v>0.64759999999999995</v>
      </c>
      <c r="BE28" s="26">
        <v>0.6371</v>
      </c>
      <c r="BF28" s="26">
        <v>0.62780000000000002</v>
      </c>
      <c r="BG28" s="26">
        <v>0.62039999999999995</v>
      </c>
      <c r="BH28" s="26">
        <v>0.61170000000000002</v>
      </c>
      <c r="BI28" s="26">
        <v>0.60519999999999996</v>
      </c>
      <c r="BJ28" s="26">
        <v>0.59889999999999999</v>
      </c>
      <c r="BK28" s="26">
        <v>0.59089999999999998</v>
      </c>
      <c r="BL28" s="26">
        <v>0.58609999999999995</v>
      </c>
      <c r="BM28" s="26">
        <v>0.57920000000000005</v>
      </c>
      <c r="BN28" s="26">
        <v>0.57220000000000004</v>
      </c>
      <c r="BO28" s="26">
        <v>0.56659999999999999</v>
      </c>
      <c r="BP28" s="26">
        <v>0.56030000000000002</v>
      </c>
      <c r="BQ28" s="26">
        <v>0.55449999999999999</v>
      </c>
      <c r="BR28" s="26">
        <v>0.54710000000000003</v>
      </c>
      <c r="BS28" s="26">
        <v>0.53990000000000005</v>
      </c>
      <c r="BT28" s="26">
        <v>0.53469999999999995</v>
      </c>
      <c r="BU28" s="26">
        <v>0.53129999999999999</v>
      </c>
      <c r="BV28" s="26">
        <v>0.52580000000000005</v>
      </c>
      <c r="BW28" s="26">
        <v>0.52059999999999995</v>
      </c>
      <c r="BX28" s="26">
        <v>0.51470000000000005</v>
      </c>
      <c r="BY28" s="26">
        <v>0.51019999999999999</v>
      </c>
      <c r="BZ28" s="26">
        <v>0.50460000000000005</v>
      </c>
      <c r="CA28" s="26">
        <v>0.49869999999999998</v>
      </c>
      <c r="CB28" s="26">
        <v>0.49640000000000001</v>
      </c>
      <c r="CC28" s="26">
        <v>0.48920000000000002</v>
      </c>
      <c r="CD28" s="26">
        <v>0.48399999999999999</v>
      </c>
      <c r="CE28" s="26">
        <v>0.47970000000000002</v>
      </c>
      <c r="CF28" s="26">
        <v>0.47510000000000002</v>
      </c>
      <c r="CG28" s="26">
        <v>0.47220000000000001</v>
      </c>
      <c r="CH28" s="26">
        <v>0.46800000000000003</v>
      </c>
      <c r="CI28" s="26">
        <v>0.46539999999999998</v>
      </c>
      <c r="CJ28" s="26">
        <v>0.46210000000000001</v>
      </c>
      <c r="CK28" s="26">
        <v>0.45929999999999999</v>
      </c>
      <c r="CL28" s="26">
        <v>0.45540000000000003</v>
      </c>
      <c r="CM28" s="26">
        <v>0.44879999999999998</v>
      </c>
      <c r="CN28" s="26">
        <v>0.44529999999999997</v>
      </c>
      <c r="CO28" s="26">
        <v>0.44180000000000003</v>
      </c>
      <c r="CP28" s="26">
        <v>0.43830000000000002</v>
      </c>
      <c r="CQ28" s="26">
        <v>0.43330000000000002</v>
      </c>
      <c r="CR28" s="26">
        <v>0.42930000000000001</v>
      </c>
      <c r="CS28" s="26">
        <v>0.42520000000000002</v>
      </c>
      <c r="CT28" s="26">
        <v>0.4234</v>
      </c>
      <c r="CU28" s="26">
        <v>0.41770000000000002</v>
      </c>
      <c r="CV28" s="26">
        <v>0.41220000000000001</v>
      </c>
      <c r="CW28" s="26">
        <v>0.40849999999999997</v>
      </c>
      <c r="CX28" s="26">
        <v>0.40560000000000002</v>
      </c>
      <c r="CY28" s="26">
        <v>0.39950000000000002</v>
      </c>
      <c r="CZ28" s="26">
        <v>0.39579999999999999</v>
      </c>
      <c r="DA28" s="26">
        <v>0.3916</v>
      </c>
      <c r="DB28" s="26">
        <v>0.38719999999999999</v>
      </c>
      <c r="DC28" s="26">
        <v>0.38369999999999999</v>
      </c>
      <c r="DD28" s="26">
        <v>0.3805</v>
      </c>
      <c r="DE28" s="26">
        <v>0.37419999999999998</v>
      </c>
      <c r="DF28" s="26">
        <v>0.37190000000000001</v>
      </c>
      <c r="DG28" s="26">
        <v>0.36749999999999999</v>
      </c>
      <c r="DH28" s="26">
        <v>0.36259999999999998</v>
      </c>
      <c r="DI28" s="26">
        <v>0.35759999999999997</v>
      </c>
      <c r="DJ28" s="26">
        <v>0.35470000000000002</v>
      </c>
      <c r="DK28" s="26">
        <v>0.3513</v>
      </c>
      <c r="DL28" s="26">
        <v>0.34560000000000002</v>
      </c>
      <c r="DM28" s="26">
        <v>0.34160000000000001</v>
      </c>
      <c r="DN28" s="26">
        <v>0.33889999999999998</v>
      </c>
      <c r="DO28" s="26">
        <v>0.33350000000000002</v>
      </c>
      <c r="DP28" s="26">
        <v>0.32929999999999998</v>
      </c>
      <c r="DQ28" s="26">
        <v>0.32529999999999998</v>
      </c>
      <c r="DR28" s="26">
        <v>0.3221</v>
      </c>
      <c r="DS28" s="26">
        <v>0.3175</v>
      </c>
      <c r="DT28" s="26">
        <v>0.31109999999999999</v>
      </c>
      <c r="DU28" s="26">
        <v>0.30780000000000002</v>
      </c>
      <c r="DV28" s="26">
        <v>0.30330000000000001</v>
      </c>
      <c r="DW28" s="26">
        <v>0.29730000000000001</v>
      </c>
      <c r="DX28" s="26">
        <v>0.29320000000000002</v>
      </c>
      <c r="DY28" s="26">
        <v>0.29039999999999999</v>
      </c>
      <c r="DZ28" s="26">
        <v>0.28610000000000002</v>
      </c>
      <c r="EA28" s="26">
        <v>0.28320000000000001</v>
      </c>
      <c r="EB28" s="26">
        <v>0.2787</v>
      </c>
      <c r="EC28" s="26">
        <v>0.2752</v>
      </c>
      <c r="ED28" s="26">
        <v>0.27200000000000002</v>
      </c>
      <c r="EE28" s="26">
        <v>0.26700000000000002</v>
      </c>
      <c r="EF28" s="26">
        <v>0.26169999999999999</v>
      </c>
      <c r="EG28" s="26">
        <v>0.25629999999999997</v>
      </c>
      <c r="EH28" s="26">
        <v>0.25380000000000003</v>
      </c>
      <c r="EI28" s="26">
        <v>0.24829999999999999</v>
      </c>
      <c r="EJ28" s="26">
        <v>0.24260000000000001</v>
      </c>
      <c r="EK28" s="26">
        <v>0.23849999999999999</v>
      </c>
      <c r="EL28" s="26">
        <v>0.2344</v>
      </c>
      <c r="EM28" s="26">
        <v>0.2296</v>
      </c>
      <c r="EN28" s="26">
        <v>0.2248</v>
      </c>
      <c r="EO28" s="26">
        <v>0.22189999999999999</v>
      </c>
      <c r="EP28" s="26">
        <v>0.21840000000000001</v>
      </c>
      <c r="EQ28" s="26">
        <v>0.2137</v>
      </c>
      <c r="ER28" s="26">
        <v>0.21</v>
      </c>
      <c r="ES28" s="26">
        <v>0.20530000000000001</v>
      </c>
      <c r="ET28" s="26">
        <v>0.20130000000000001</v>
      </c>
      <c r="EU28" s="26">
        <v>0.1971</v>
      </c>
      <c r="EV28" s="26">
        <v>0.19239999999999999</v>
      </c>
      <c r="EW28" s="26">
        <v>0.1883</v>
      </c>
      <c r="EX28" s="26">
        <v>0.1845</v>
      </c>
      <c r="EY28" s="26">
        <v>0.18029999999999999</v>
      </c>
      <c r="EZ28" s="26">
        <v>0.1759</v>
      </c>
      <c r="FA28" s="26">
        <v>0.17299999999999999</v>
      </c>
      <c r="FB28" s="26">
        <v>0.16889999999999999</v>
      </c>
      <c r="FC28" s="26">
        <v>0.1641</v>
      </c>
      <c r="FD28" s="26">
        <v>0.16070000000000001</v>
      </c>
      <c r="FE28" s="26">
        <v>0.1578</v>
      </c>
      <c r="FF28" s="26">
        <v>0.15409999999999999</v>
      </c>
      <c r="FG28" s="26">
        <v>0.14990000000000001</v>
      </c>
      <c r="FH28" s="26">
        <v>0.1469</v>
      </c>
      <c r="FI28" s="26">
        <v>0.14480000000000001</v>
      </c>
      <c r="FJ28" s="26">
        <v>0.14230000000000001</v>
      </c>
      <c r="FK28" s="26">
        <v>0.13769999999999999</v>
      </c>
      <c r="FL28" s="26">
        <v>0.13489999999999999</v>
      </c>
      <c r="FM28" s="26">
        <v>0.1333</v>
      </c>
      <c r="FN28" s="26">
        <v>0.13070000000000001</v>
      </c>
      <c r="FO28" s="26">
        <v>0.12790000000000001</v>
      </c>
      <c r="FP28" s="26">
        <v>0.12470000000000001</v>
      </c>
      <c r="FQ28" s="26">
        <v>0.1234</v>
      </c>
      <c r="FR28" s="26">
        <v>0.1207</v>
      </c>
      <c r="FS28" s="26">
        <v>0.1203</v>
      </c>
      <c r="FT28" s="26">
        <v>0.11840000000000001</v>
      </c>
      <c r="FU28" s="26">
        <v>0.1147</v>
      </c>
      <c r="FV28" s="26">
        <v>0.11310000000000001</v>
      </c>
      <c r="FW28" s="26">
        <v>0.1135</v>
      </c>
      <c r="FX28" s="26">
        <v>0.112</v>
      </c>
      <c r="FY28" s="26">
        <v>0.1084</v>
      </c>
      <c r="FZ28" s="26">
        <v>0.10580000000000001</v>
      </c>
      <c r="GA28" s="26">
        <v>0.10390000000000001</v>
      </c>
      <c r="GB28" s="26">
        <v>0.10489999999999999</v>
      </c>
      <c r="GC28" s="26">
        <v>0.1019</v>
      </c>
      <c r="GD28" s="26">
        <v>0.10009999999999999</v>
      </c>
      <c r="GE28" s="26">
        <v>9.8699999999999996E-2</v>
      </c>
      <c r="GF28" s="26">
        <v>9.7699999999999995E-2</v>
      </c>
      <c r="GG28" s="26">
        <v>9.6799999999999997E-2</v>
      </c>
      <c r="GH28" s="26">
        <v>9.5200000000000007E-2</v>
      </c>
      <c r="GI28" s="26">
        <v>9.3399999999999997E-2</v>
      </c>
      <c r="GJ28" s="26">
        <v>9.4E-2</v>
      </c>
      <c r="GK28" s="26">
        <v>9.5899999999999999E-2</v>
      </c>
      <c r="GL28" s="26">
        <v>9.0499999999999997E-2</v>
      </c>
      <c r="GM28" s="26">
        <v>8.8200000000000001E-2</v>
      </c>
      <c r="GN28" s="26">
        <v>8.7999999999999995E-2</v>
      </c>
      <c r="GO28" s="26">
        <v>8.77E-2</v>
      </c>
      <c r="GP28" s="26">
        <v>8.77E-2</v>
      </c>
      <c r="GQ28" s="26">
        <v>8.5500000000000007E-2</v>
      </c>
      <c r="GR28" s="26">
        <v>8.4699999999999998E-2</v>
      </c>
      <c r="GS28" s="26">
        <v>8.4500000000000006E-2</v>
      </c>
      <c r="GT28" s="26">
        <v>8.2299999999999998E-2</v>
      </c>
      <c r="GU28" s="26">
        <v>7.9899999999999999E-2</v>
      </c>
      <c r="GV28" s="26">
        <v>8.2400000000000001E-2</v>
      </c>
      <c r="GW28" s="26">
        <v>8.1199999999999994E-2</v>
      </c>
      <c r="GX28" s="26">
        <v>7.9799999999999996E-2</v>
      </c>
      <c r="GY28" s="26">
        <v>7.9399999999999998E-2</v>
      </c>
      <c r="GZ28" s="26">
        <v>7.9399999999999998E-2</v>
      </c>
      <c r="HA28" s="26">
        <v>7.9000000000000001E-2</v>
      </c>
      <c r="HB28" s="26">
        <v>7.8E-2</v>
      </c>
      <c r="HC28" s="26">
        <v>7.8600000000000003E-2</v>
      </c>
      <c r="HD28" s="26">
        <v>7.8100000000000003E-2</v>
      </c>
      <c r="HE28" s="26">
        <v>7.7799999999999994E-2</v>
      </c>
      <c r="HF28" s="26">
        <v>7.6200000000000004E-2</v>
      </c>
      <c r="HG28" s="26">
        <v>7.6799999999999993E-2</v>
      </c>
      <c r="HH28" s="26">
        <v>7.6399999999999996E-2</v>
      </c>
      <c r="HI28" s="26">
        <v>7.6200000000000004E-2</v>
      </c>
      <c r="HJ28" s="26">
        <v>7.3300000000000004E-2</v>
      </c>
      <c r="HK28" s="26">
        <v>7.5600000000000001E-2</v>
      </c>
      <c r="HL28" s="26">
        <v>7.3499999999999996E-2</v>
      </c>
      <c r="HM28" s="26">
        <v>7.2900000000000006E-2</v>
      </c>
      <c r="HN28" s="26">
        <v>7.1099999999999997E-2</v>
      </c>
      <c r="HO28" s="26">
        <v>7.17E-2</v>
      </c>
      <c r="HP28" s="26">
        <v>7.2999999999999995E-2</v>
      </c>
      <c r="HQ28" s="26">
        <v>7.1199999999999999E-2</v>
      </c>
      <c r="HR28" s="26">
        <v>7.3300000000000004E-2</v>
      </c>
      <c r="HS28" s="26">
        <v>7.2599999999999998E-2</v>
      </c>
      <c r="HT28" s="26">
        <v>7.2599999999999998E-2</v>
      </c>
      <c r="HU28" s="26">
        <v>7.1099999999999997E-2</v>
      </c>
      <c r="HV28" s="26">
        <v>7.17E-2</v>
      </c>
      <c r="HW28" s="26">
        <v>7.0800000000000002E-2</v>
      </c>
      <c r="HX28" s="26">
        <v>6.9599999999999995E-2</v>
      </c>
      <c r="HY28" s="26">
        <v>7.0000000000000007E-2</v>
      </c>
      <c r="HZ28" s="26">
        <v>6.8599999999999994E-2</v>
      </c>
      <c r="IA28" s="26">
        <v>6.8500000000000005E-2</v>
      </c>
      <c r="IB28" s="26">
        <v>6.9000000000000006E-2</v>
      </c>
      <c r="IC28" s="26">
        <v>6.83E-2</v>
      </c>
      <c r="ID28" s="26">
        <v>6.9099999999999995E-2</v>
      </c>
      <c r="IE28" s="26">
        <v>6.93E-2</v>
      </c>
      <c r="IF28" s="26">
        <v>6.7400000000000002E-2</v>
      </c>
      <c r="IG28" s="26">
        <v>6.8000000000000005E-2</v>
      </c>
      <c r="IH28" s="26">
        <v>6.8500000000000005E-2</v>
      </c>
      <c r="II28" s="26">
        <v>6.8400000000000002E-2</v>
      </c>
      <c r="IJ28" s="26">
        <v>6.8500000000000005E-2</v>
      </c>
      <c r="IK28" s="26">
        <v>6.6900000000000001E-2</v>
      </c>
      <c r="IL28" s="26">
        <v>6.88E-2</v>
      </c>
      <c r="IM28" s="26">
        <v>6.7599999999999993E-2</v>
      </c>
      <c r="IN28" s="26">
        <v>6.7799999999999999E-2</v>
      </c>
      <c r="IO28" s="26">
        <v>6.7500000000000004E-2</v>
      </c>
      <c r="IP28" s="26">
        <v>6.6100000000000006E-2</v>
      </c>
      <c r="IQ28" s="26">
        <v>6.5100000000000005E-2</v>
      </c>
      <c r="IR28" s="26">
        <v>6.6600000000000006E-2</v>
      </c>
      <c r="IS28" s="26">
        <v>6.6500000000000004E-2</v>
      </c>
      <c r="IT28" s="26">
        <v>6.4000000000000001E-2</v>
      </c>
      <c r="IU28" s="26">
        <v>6.6199999999999995E-2</v>
      </c>
      <c r="IV28" s="26">
        <v>6.4600000000000005E-2</v>
      </c>
      <c r="IW28" s="26">
        <v>6.5000000000000002E-2</v>
      </c>
      <c r="IX28" s="26">
        <v>6.4399999999999999E-2</v>
      </c>
      <c r="IY28" s="26">
        <v>6.5699999999999995E-2</v>
      </c>
      <c r="IZ28" s="26">
        <v>6.4699999999999994E-2</v>
      </c>
      <c r="JA28" s="26">
        <v>6.5000000000000002E-2</v>
      </c>
      <c r="JB28" s="26">
        <v>6.6400000000000001E-2</v>
      </c>
      <c r="JC28" s="26">
        <v>6.2899999999999998E-2</v>
      </c>
      <c r="JD28" s="26">
        <v>6.5500000000000003E-2</v>
      </c>
      <c r="JE28" s="26">
        <v>6.4799999999999996E-2</v>
      </c>
      <c r="JF28" s="26">
        <v>6.4699999999999994E-2</v>
      </c>
      <c r="JG28" s="26">
        <v>6.4199999999999993E-2</v>
      </c>
      <c r="JH28" s="26">
        <v>6.54E-2</v>
      </c>
      <c r="JI28" s="26">
        <v>6.6400000000000001E-2</v>
      </c>
      <c r="JJ28" s="26">
        <v>6.4699999999999994E-2</v>
      </c>
      <c r="JK28" s="26">
        <v>6.2399999999999997E-2</v>
      </c>
      <c r="JL28" s="26">
        <v>6.7900000000000002E-2</v>
      </c>
      <c r="JM28" s="26">
        <v>6.3399999999999998E-2</v>
      </c>
      <c r="JN28" s="26">
        <v>6.2399999999999997E-2</v>
      </c>
      <c r="JO28" s="26">
        <v>6.25E-2</v>
      </c>
      <c r="JP28" s="26">
        <v>6.2700000000000006E-2</v>
      </c>
      <c r="JQ28" s="26">
        <v>6.3799999999999996E-2</v>
      </c>
      <c r="JR28" s="26">
        <v>6.2799999999999995E-2</v>
      </c>
      <c r="JS28" s="26">
        <v>6.3500000000000001E-2</v>
      </c>
      <c r="JT28" s="26">
        <v>6.4000000000000001E-2</v>
      </c>
      <c r="JU28" s="26">
        <v>6.3500000000000001E-2</v>
      </c>
      <c r="JV28" s="26">
        <v>6.4299999999999996E-2</v>
      </c>
      <c r="JW28" s="26">
        <v>6.1800000000000001E-2</v>
      </c>
      <c r="JX28" s="26">
        <v>6.2399999999999997E-2</v>
      </c>
      <c r="JY28" s="26">
        <v>6.1100000000000002E-2</v>
      </c>
      <c r="JZ28" s="26">
        <v>6.2199999999999998E-2</v>
      </c>
      <c r="KA28" s="26">
        <v>6.2700000000000006E-2</v>
      </c>
      <c r="KB28" s="26">
        <v>6.2700000000000006E-2</v>
      </c>
      <c r="KC28" s="26">
        <v>6.0999999999999999E-2</v>
      </c>
      <c r="KD28" s="26">
        <v>6.1100000000000002E-2</v>
      </c>
      <c r="KE28" s="26">
        <v>6.1400000000000003E-2</v>
      </c>
      <c r="KF28" s="26">
        <v>6.1600000000000002E-2</v>
      </c>
      <c r="KG28" s="26">
        <v>6.25E-2</v>
      </c>
      <c r="KH28" s="26">
        <v>6.3100000000000003E-2</v>
      </c>
      <c r="KI28" s="26">
        <v>6.1899999999999997E-2</v>
      </c>
      <c r="KJ28" s="26">
        <v>6.0499999999999998E-2</v>
      </c>
      <c r="KK28" s="26">
        <v>6.1100000000000002E-2</v>
      </c>
      <c r="KL28" s="26">
        <v>6.0600000000000001E-2</v>
      </c>
      <c r="KM28" s="26">
        <v>6.0900000000000003E-2</v>
      </c>
      <c r="KN28" s="26">
        <v>6.0900000000000003E-2</v>
      </c>
      <c r="KO28" s="26">
        <v>6.2899999999999998E-2</v>
      </c>
      <c r="KP28" s="26">
        <v>6.2199999999999998E-2</v>
      </c>
      <c r="KQ28" s="26">
        <v>6.0600000000000001E-2</v>
      </c>
      <c r="KR28" s="26">
        <v>6.0499999999999998E-2</v>
      </c>
      <c r="KS28" s="26">
        <v>6.2600000000000003E-2</v>
      </c>
      <c r="KT28" s="26">
        <v>6.0499999999999998E-2</v>
      </c>
      <c r="KU28" s="26">
        <v>6.1199999999999997E-2</v>
      </c>
      <c r="KV28" s="26">
        <v>6.1100000000000002E-2</v>
      </c>
      <c r="KW28" s="26">
        <v>6.2600000000000003E-2</v>
      </c>
      <c r="KX28" s="26">
        <v>6.2600000000000003E-2</v>
      </c>
      <c r="KY28" s="26">
        <v>6.13E-2</v>
      </c>
      <c r="KZ28" s="26">
        <v>6.4100000000000004E-2</v>
      </c>
      <c r="LA28" s="26">
        <v>6.1199999999999997E-2</v>
      </c>
      <c r="LB28" s="26">
        <v>6.1699999999999998E-2</v>
      </c>
      <c r="LC28" s="26">
        <v>6.4299999999999996E-2</v>
      </c>
      <c r="LD28" s="26">
        <v>6.0699999999999997E-2</v>
      </c>
      <c r="LE28" s="26">
        <v>6.4600000000000005E-2</v>
      </c>
      <c r="LF28" s="26">
        <v>6.2300000000000001E-2</v>
      </c>
      <c r="LG28" s="26">
        <v>6.2600000000000003E-2</v>
      </c>
      <c r="LH28" s="26">
        <v>6.25E-2</v>
      </c>
      <c r="LI28" s="26">
        <v>6.2399999999999997E-2</v>
      </c>
      <c r="LJ28" s="26">
        <v>6.1100000000000002E-2</v>
      </c>
      <c r="LK28" s="26">
        <v>6.4699999999999994E-2</v>
      </c>
      <c r="LL28" s="26">
        <v>6.3600000000000004E-2</v>
      </c>
      <c r="LM28" s="26">
        <v>6.3100000000000003E-2</v>
      </c>
      <c r="LN28" s="26">
        <v>6.25E-2</v>
      </c>
      <c r="LO28" s="26">
        <v>6.1699999999999998E-2</v>
      </c>
      <c r="LP28" s="26">
        <v>5.9299999999999999E-2</v>
      </c>
      <c r="LQ28" s="26">
        <v>5.8700000000000002E-2</v>
      </c>
      <c r="LR28" s="26">
        <v>6.1400000000000003E-2</v>
      </c>
      <c r="LS28" s="26">
        <v>6.3500000000000001E-2</v>
      </c>
      <c r="LT28" s="26">
        <v>6.3200000000000006E-2</v>
      </c>
      <c r="LU28" s="26">
        <v>6.2300000000000001E-2</v>
      </c>
      <c r="LV28" s="26">
        <v>6.2100000000000002E-2</v>
      </c>
      <c r="LW28" s="26">
        <v>6.2300000000000001E-2</v>
      </c>
      <c r="LX28" s="26">
        <v>6.0999999999999999E-2</v>
      </c>
      <c r="LY28" s="26">
        <v>6.2399999999999997E-2</v>
      </c>
      <c r="LZ28" s="26">
        <v>6.2799999999999995E-2</v>
      </c>
      <c r="MA28" s="26">
        <v>6.2700000000000006E-2</v>
      </c>
      <c r="MB28" s="26">
        <v>6.2899999999999998E-2</v>
      </c>
      <c r="MC28" s="26">
        <v>6.3600000000000004E-2</v>
      </c>
      <c r="MD28" s="26">
        <v>6.4500000000000002E-2</v>
      </c>
      <c r="ME28" s="26">
        <v>6.3799999999999996E-2</v>
      </c>
      <c r="MF28" s="26">
        <v>6.4799999999999996E-2</v>
      </c>
      <c r="MG28" s="26">
        <v>6.3100000000000003E-2</v>
      </c>
      <c r="MH28" s="26">
        <v>6.3799999999999996E-2</v>
      </c>
      <c r="MI28" s="26">
        <v>6.3799999999999996E-2</v>
      </c>
      <c r="MJ28" s="26">
        <v>6.2399999999999997E-2</v>
      </c>
      <c r="MK28" s="26">
        <v>6.2700000000000006E-2</v>
      </c>
      <c r="ML28" s="26">
        <v>6.2100000000000002E-2</v>
      </c>
      <c r="MM28" s="26">
        <v>6.1800000000000001E-2</v>
      </c>
      <c r="MN28" s="26">
        <v>6.2799999999999995E-2</v>
      </c>
      <c r="MO28" s="26">
        <v>6.4500000000000002E-2</v>
      </c>
      <c r="MP28" s="26">
        <v>6.7299999999999999E-2</v>
      </c>
      <c r="MQ28" s="26">
        <v>6.4799999999999996E-2</v>
      </c>
      <c r="MR28" s="26">
        <v>6.5600000000000006E-2</v>
      </c>
      <c r="MS28" s="26">
        <v>6.3899999999999998E-2</v>
      </c>
      <c r="MT28" s="26">
        <v>6.1800000000000001E-2</v>
      </c>
      <c r="MU28" s="26">
        <v>6.25E-2</v>
      </c>
      <c r="MV28" s="26">
        <v>6.1600000000000002E-2</v>
      </c>
      <c r="MW28" s="26">
        <v>6.13E-2</v>
      </c>
      <c r="MX28" s="26">
        <v>6.0600000000000001E-2</v>
      </c>
      <c r="MY28" s="26">
        <v>6.2300000000000001E-2</v>
      </c>
      <c r="MZ28" s="26">
        <v>6.2799999999999995E-2</v>
      </c>
      <c r="NA28" s="26">
        <v>6.4199999999999993E-2</v>
      </c>
      <c r="NB28" s="26">
        <v>6.1800000000000001E-2</v>
      </c>
      <c r="NC28" s="26">
        <v>6.4799999999999996E-2</v>
      </c>
      <c r="ND28" s="26">
        <v>6.4000000000000001E-2</v>
      </c>
      <c r="NE28" s="26">
        <v>6.3299999999999995E-2</v>
      </c>
      <c r="NF28" s="26">
        <v>6.3200000000000006E-2</v>
      </c>
      <c r="NG28" s="26">
        <v>6.1699999999999998E-2</v>
      </c>
      <c r="NH28" s="26">
        <v>6.3399999999999998E-2</v>
      </c>
      <c r="NI28" s="26">
        <v>6.4100000000000004E-2</v>
      </c>
      <c r="NJ28" s="26">
        <v>6.25E-2</v>
      </c>
      <c r="NK28" s="26">
        <v>6.08E-2</v>
      </c>
      <c r="NL28" s="26">
        <v>6.2399999999999997E-2</v>
      </c>
      <c r="NM28" s="26">
        <v>6.2799999999999995E-2</v>
      </c>
      <c r="NN28" s="26">
        <v>6.2300000000000001E-2</v>
      </c>
      <c r="NO28" s="26">
        <v>6.1499999999999999E-2</v>
      </c>
      <c r="NP28" s="26">
        <v>6.1899999999999997E-2</v>
      </c>
      <c r="NQ28" s="26">
        <v>6.1100000000000002E-2</v>
      </c>
      <c r="NR28" s="26">
        <v>6.0900000000000003E-2</v>
      </c>
      <c r="NS28" s="26">
        <v>6.2E-2</v>
      </c>
      <c r="NT28" s="26">
        <v>6.3600000000000004E-2</v>
      </c>
      <c r="NU28" s="26">
        <v>6.2100000000000002E-2</v>
      </c>
      <c r="NV28" s="26">
        <v>6.2300000000000001E-2</v>
      </c>
      <c r="NW28" s="26">
        <v>6.1400000000000003E-2</v>
      </c>
      <c r="NX28" s="26">
        <v>6.1699999999999998E-2</v>
      </c>
      <c r="NY28" s="26">
        <v>5.8700000000000002E-2</v>
      </c>
      <c r="NZ28" s="26">
        <v>5.5899999999999998E-2</v>
      </c>
      <c r="OA28" s="26">
        <v>5.9700000000000003E-2</v>
      </c>
      <c r="OB28" s="26">
        <v>5.8999999999999997E-2</v>
      </c>
      <c r="OC28" s="26">
        <v>6.0199999999999997E-2</v>
      </c>
      <c r="OD28" s="26">
        <v>6.2100000000000002E-2</v>
      </c>
      <c r="OE28" s="26">
        <v>6.13E-2</v>
      </c>
      <c r="OF28" s="26">
        <v>6.2199999999999998E-2</v>
      </c>
      <c r="OG28" s="26">
        <v>6.1100000000000002E-2</v>
      </c>
      <c r="OH28" s="26">
        <v>6.0999999999999999E-2</v>
      </c>
      <c r="OI28" s="26">
        <v>5.9200000000000003E-2</v>
      </c>
      <c r="OJ28" s="26">
        <v>6.7900000000000002E-2</v>
      </c>
      <c r="OK28" s="26">
        <v>6.2100000000000002E-2</v>
      </c>
      <c r="OL28" s="26">
        <v>5.8599999999999999E-2</v>
      </c>
    </row>
    <row r="29" spans="1:402" x14ac:dyDescent="0.2">
      <c r="A29" s="25" t="s">
        <v>57</v>
      </c>
      <c r="B29" s="26">
        <v>2.1968999999999999</v>
      </c>
      <c r="C29" s="26">
        <v>2.1469</v>
      </c>
      <c r="D29" s="26">
        <v>2.0808</v>
      </c>
      <c r="E29" s="26">
        <v>2.0038</v>
      </c>
      <c r="F29" s="26">
        <v>1.9888999999999999</v>
      </c>
      <c r="G29" s="26">
        <v>1.9363999999999999</v>
      </c>
      <c r="H29" s="26">
        <v>1.8897999999999999</v>
      </c>
      <c r="I29" s="26">
        <v>1.83</v>
      </c>
      <c r="J29" s="26">
        <v>1.7907999999999999</v>
      </c>
      <c r="K29" s="26">
        <v>1.7359</v>
      </c>
      <c r="L29" s="26">
        <v>1.6915</v>
      </c>
      <c r="M29" s="26">
        <v>1.6476999999999999</v>
      </c>
      <c r="N29" s="26">
        <v>1.5976999999999999</v>
      </c>
      <c r="O29" s="26">
        <v>1.5623</v>
      </c>
      <c r="P29" s="26">
        <v>1.5245</v>
      </c>
      <c r="Q29" s="26">
        <v>1.4735</v>
      </c>
      <c r="R29" s="26">
        <v>1.4297</v>
      </c>
      <c r="S29" s="26">
        <v>1.3915999999999999</v>
      </c>
      <c r="T29" s="26">
        <v>1.3549</v>
      </c>
      <c r="U29" s="26">
        <v>1.3221000000000001</v>
      </c>
      <c r="V29" s="26">
        <v>1.2887</v>
      </c>
      <c r="W29" s="26">
        <v>1.2541</v>
      </c>
      <c r="X29" s="26">
        <v>1.2213000000000001</v>
      </c>
      <c r="Y29" s="26">
        <v>1.1961999999999999</v>
      </c>
      <c r="Z29" s="26">
        <v>1.167</v>
      </c>
      <c r="AA29" s="26">
        <v>1.1435999999999999</v>
      </c>
      <c r="AB29" s="26">
        <v>1.1137999999999999</v>
      </c>
      <c r="AC29" s="26">
        <v>1.087</v>
      </c>
      <c r="AD29" s="26">
        <v>1.0570999999999999</v>
      </c>
      <c r="AE29" s="26">
        <v>1.0284</v>
      </c>
      <c r="AF29" s="26">
        <v>1.0044</v>
      </c>
      <c r="AG29" s="26">
        <v>0.98029999999999995</v>
      </c>
      <c r="AH29" s="26">
        <v>0.95830000000000004</v>
      </c>
      <c r="AI29" s="26">
        <v>0.93759999999999999</v>
      </c>
      <c r="AJ29" s="26">
        <v>0.91539999999999999</v>
      </c>
      <c r="AK29" s="26">
        <v>0.89070000000000005</v>
      </c>
      <c r="AL29" s="26">
        <v>0.87360000000000004</v>
      </c>
      <c r="AM29" s="26">
        <v>0.85599999999999998</v>
      </c>
      <c r="AN29" s="26">
        <v>0.8397</v>
      </c>
      <c r="AO29" s="26">
        <v>0.82240000000000002</v>
      </c>
      <c r="AP29" s="26">
        <v>0.80489999999999995</v>
      </c>
      <c r="AQ29" s="26">
        <v>0.79179999999999995</v>
      </c>
      <c r="AR29" s="26">
        <v>0.77959999999999996</v>
      </c>
      <c r="AS29" s="26">
        <v>0.7631</v>
      </c>
      <c r="AT29" s="26">
        <v>0.75139999999999996</v>
      </c>
      <c r="AU29" s="26">
        <v>0.73699999999999999</v>
      </c>
      <c r="AV29" s="26">
        <v>0.72550000000000003</v>
      </c>
      <c r="AW29" s="26">
        <v>0.71299999999999997</v>
      </c>
      <c r="AX29" s="26">
        <v>0.70309999999999995</v>
      </c>
      <c r="AY29" s="26">
        <v>0.69199999999999995</v>
      </c>
      <c r="AZ29" s="26">
        <v>0.68179999999999996</v>
      </c>
      <c r="BA29" s="26">
        <v>0.67159999999999997</v>
      </c>
      <c r="BB29" s="26">
        <v>0.66010000000000002</v>
      </c>
      <c r="BC29" s="26">
        <v>0.65100000000000002</v>
      </c>
      <c r="BD29" s="26">
        <v>0.64319999999999999</v>
      </c>
      <c r="BE29" s="26">
        <v>0.63349999999999995</v>
      </c>
      <c r="BF29" s="26">
        <v>0.62470000000000003</v>
      </c>
      <c r="BG29" s="26">
        <v>0.6149</v>
      </c>
      <c r="BH29" s="26">
        <v>0.60680000000000001</v>
      </c>
      <c r="BI29" s="26">
        <v>0.60029999999999994</v>
      </c>
      <c r="BJ29" s="26">
        <v>0.59350000000000003</v>
      </c>
      <c r="BK29" s="26">
        <v>0.58720000000000006</v>
      </c>
      <c r="BL29" s="26">
        <v>0.58109999999999995</v>
      </c>
      <c r="BM29" s="26">
        <v>0.57440000000000002</v>
      </c>
      <c r="BN29" s="26">
        <v>0.56589999999999996</v>
      </c>
      <c r="BO29" s="26">
        <v>0.56089999999999995</v>
      </c>
      <c r="BP29" s="26">
        <v>0.55359999999999998</v>
      </c>
      <c r="BQ29" s="26">
        <v>0.54720000000000002</v>
      </c>
      <c r="BR29" s="26">
        <v>0.54039999999999999</v>
      </c>
      <c r="BS29" s="26">
        <v>0.53369999999999995</v>
      </c>
      <c r="BT29" s="26">
        <v>0.53</v>
      </c>
      <c r="BU29" s="26">
        <v>0.52380000000000004</v>
      </c>
      <c r="BV29" s="26">
        <v>0.51829999999999998</v>
      </c>
      <c r="BW29" s="26">
        <v>0.51219999999999999</v>
      </c>
      <c r="BX29" s="26">
        <v>0.50619999999999998</v>
      </c>
      <c r="BY29" s="26">
        <v>0.50170000000000003</v>
      </c>
      <c r="BZ29" s="26">
        <v>0.49559999999999998</v>
      </c>
      <c r="CA29" s="26">
        <v>0.49149999999999999</v>
      </c>
      <c r="CB29" s="26">
        <v>0.48699999999999999</v>
      </c>
      <c r="CC29" s="26">
        <v>0.47960000000000003</v>
      </c>
      <c r="CD29" s="26">
        <v>0.4733</v>
      </c>
      <c r="CE29" s="26">
        <v>0.46889999999999998</v>
      </c>
      <c r="CF29" s="26">
        <v>0.46529999999999999</v>
      </c>
      <c r="CG29" s="26">
        <v>0.46179999999999999</v>
      </c>
      <c r="CH29" s="26">
        <v>0.45650000000000002</v>
      </c>
      <c r="CI29" s="26">
        <v>0.45350000000000001</v>
      </c>
      <c r="CJ29" s="26">
        <v>0.45140000000000002</v>
      </c>
      <c r="CK29" s="26">
        <v>0.44769999999999999</v>
      </c>
      <c r="CL29" s="26">
        <v>0.44330000000000003</v>
      </c>
      <c r="CM29" s="26">
        <v>0.43619999999999998</v>
      </c>
      <c r="CN29" s="26">
        <v>0.43309999999999998</v>
      </c>
      <c r="CO29" s="26">
        <v>0.42970000000000003</v>
      </c>
      <c r="CP29" s="26">
        <v>0.4259</v>
      </c>
      <c r="CQ29" s="26">
        <v>0.42149999999999999</v>
      </c>
      <c r="CR29" s="26">
        <v>0.4168</v>
      </c>
      <c r="CS29" s="26">
        <v>0.41239999999999999</v>
      </c>
      <c r="CT29" s="26">
        <v>0.40870000000000001</v>
      </c>
      <c r="CU29" s="26">
        <v>0.40410000000000001</v>
      </c>
      <c r="CV29" s="26">
        <v>0.39879999999999999</v>
      </c>
      <c r="CW29" s="26">
        <v>0.39579999999999999</v>
      </c>
      <c r="CX29" s="26">
        <v>0.39169999999999999</v>
      </c>
      <c r="CY29" s="26">
        <v>0.38669999999999999</v>
      </c>
      <c r="CZ29" s="26">
        <v>0.38250000000000001</v>
      </c>
      <c r="DA29" s="26">
        <v>0.378</v>
      </c>
      <c r="DB29" s="26">
        <v>0.37380000000000002</v>
      </c>
      <c r="DC29" s="26">
        <v>0.36909999999999998</v>
      </c>
      <c r="DD29" s="26">
        <v>0.3659</v>
      </c>
      <c r="DE29" s="26">
        <v>0.3604</v>
      </c>
      <c r="DF29" s="26">
        <v>0.3569</v>
      </c>
      <c r="DG29" s="26">
        <v>0.3523</v>
      </c>
      <c r="DH29" s="26">
        <v>0.34899999999999998</v>
      </c>
      <c r="DI29" s="26">
        <v>0.34279999999999999</v>
      </c>
      <c r="DJ29" s="26">
        <v>0.3397</v>
      </c>
      <c r="DK29" s="26">
        <v>0.33810000000000001</v>
      </c>
      <c r="DL29" s="26">
        <v>0.33110000000000001</v>
      </c>
      <c r="DM29" s="26">
        <v>0.3261</v>
      </c>
      <c r="DN29" s="26">
        <v>0.32490000000000002</v>
      </c>
      <c r="DO29" s="26">
        <v>0.31940000000000002</v>
      </c>
      <c r="DP29" s="26">
        <v>0.31459999999999999</v>
      </c>
      <c r="DQ29" s="26">
        <v>0.30880000000000002</v>
      </c>
      <c r="DR29" s="26">
        <v>0.30790000000000001</v>
      </c>
      <c r="DS29" s="26">
        <v>0.3019</v>
      </c>
      <c r="DT29" s="26">
        <v>0.29609999999999997</v>
      </c>
      <c r="DU29" s="26">
        <v>0.29409999999999997</v>
      </c>
      <c r="DV29" s="26">
        <v>0.28799999999999998</v>
      </c>
      <c r="DW29" s="26">
        <v>0.28389999999999999</v>
      </c>
      <c r="DX29" s="26">
        <v>0.27879999999999999</v>
      </c>
      <c r="DY29" s="26">
        <v>0.27689999999999998</v>
      </c>
      <c r="DZ29" s="26">
        <v>0.27289999999999998</v>
      </c>
      <c r="EA29" s="26">
        <v>0.26950000000000002</v>
      </c>
      <c r="EB29" s="26">
        <v>0.26519999999999999</v>
      </c>
      <c r="EC29" s="26">
        <v>0.2621</v>
      </c>
      <c r="ED29" s="26">
        <v>0.25779999999999997</v>
      </c>
      <c r="EE29" s="26">
        <v>0.25280000000000002</v>
      </c>
      <c r="EF29" s="26">
        <v>0.24759999999999999</v>
      </c>
      <c r="EG29" s="26">
        <v>0.2432</v>
      </c>
      <c r="EH29" s="26">
        <v>0.2399</v>
      </c>
      <c r="EI29" s="26">
        <v>0.2356</v>
      </c>
      <c r="EJ29" s="26">
        <v>0.2301</v>
      </c>
      <c r="EK29" s="26">
        <v>0.2253</v>
      </c>
      <c r="EL29" s="26">
        <v>0.22189999999999999</v>
      </c>
      <c r="EM29" s="26">
        <v>0.2175</v>
      </c>
      <c r="EN29" s="26">
        <v>0.2122</v>
      </c>
      <c r="EO29" s="26">
        <v>0.21029999999999999</v>
      </c>
      <c r="EP29" s="26">
        <v>0.20699999999999999</v>
      </c>
      <c r="EQ29" s="26">
        <v>0.20300000000000001</v>
      </c>
      <c r="ER29" s="26">
        <v>0.1986</v>
      </c>
      <c r="ES29" s="26">
        <v>0.1943</v>
      </c>
      <c r="ET29" s="26">
        <v>0.18840000000000001</v>
      </c>
      <c r="EU29" s="26">
        <v>0.1865</v>
      </c>
      <c r="EV29" s="26">
        <v>0.18179999999999999</v>
      </c>
      <c r="EW29" s="26">
        <v>0.1782</v>
      </c>
      <c r="EX29" s="26">
        <v>0.17419999999999999</v>
      </c>
      <c r="EY29" s="26">
        <v>0.17100000000000001</v>
      </c>
      <c r="EZ29" s="26">
        <v>0.16600000000000001</v>
      </c>
      <c r="FA29" s="26">
        <v>0.16370000000000001</v>
      </c>
      <c r="FB29" s="26">
        <v>0.15989999999999999</v>
      </c>
      <c r="FC29" s="26">
        <v>0.15440000000000001</v>
      </c>
      <c r="FD29" s="26">
        <v>0.15110000000000001</v>
      </c>
      <c r="FE29" s="26">
        <v>0.14910000000000001</v>
      </c>
      <c r="FF29" s="26">
        <v>0.14449999999999999</v>
      </c>
      <c r="FG29" s="26">
        <v>0.14199999999999999</v>
      </c>
      <c r="FH29" s="26">
        <v>0.1391</v>
      </c>
      <c r="FI29" s="26">
        <v>0.1356</v>
      </c>
      <c r="FJ29" s="26">
        <v>0.13400000000000001</v>
      </c>
      <c r="FK29" s="26">
        <v>0.12970000000000001</v>
      </c>
      <c r="FL29" s="26">
        <v>0.12809999999999999</v>
      </c>
      <c r="FM29" s="26">
        <v>0.1255</v>
      </c>
      <c r="FN29" s="26">
        <v>0.1235</v>
      </c>
      <c r="FO29" s="26">
        <v>0.121</v>
      </c>
      <c r="FP29" s="26">
        <v>0.1173</v>
      </c>
      <c r="FQ29" s="26">
        <v>0.1157</v>
      </c>
      <c r="FR29" s="26">
        <v>0.1128</v>
      </c>
      <c r="FS29" s="26">
        <v>0.1125</v>
      </c>
      <c r="FT29" s="26">
        <v>0.1113</v>
      </c>
      <c r="FU29" s="26">
        <v>0.1084</v>
      </c>
      <c r="FV29" s="26">
        <v>0.10639999999999999</v>
      </c>
      <c r="FW29" s="26">
        <v>0.1061</v>
      </c>
      <c r="FX29" s="26">
        <v>0.1053</v>
      </c>
      <c r="FY29" s="26">
        <v>0.1014</v>
      </c>
      <c r="FZ29" s="26">
        <v>9.9000000000000005E-2</v>
      </c>
      <c r="GA29" s="26">
        <v>9.8500000000000004E-2</v>
      </c>
      <c r="GB29" s="26">
        <v>9.8599999999999993E-2</v>
      </c>
      <c r="GC29" s="26">
        <v>9.5600000000000004E-2</v>
      </c>
      <c r="GD29" s="26">
        <v>9.3100000000000002E-2</v>
      </c>
      <c r="GE29" s="26">
        <v>9.1999999999999998E-2</v>
      </c>
      <c r="GF29" s="26">
        <v>9.0999999999999998E-2</v>
      </c>
      <c r="GG29" s="26">
        <v>9.06E-2</v>
      </c>
      <c r="GH29" s="26">
        <v>8.8999999999999996E-2</v>
      </c>
      <c r="GI29" s="26">
        <v>8.7599999999999997E-2</v>
      </c>
      <c r="GJ29" s="26">
        <v>8.8400000000000006E-2</v>
      </c>
      <c r="GK29" s="26">
        <v>8.8800000000000004E-2</v>
      </c>
      <c r="GL29" s="26">
        <v>8.6099999999999996E-2</v>
      </c>
      <c r="GM29" s="26">
        <v>8.3299999999999999E-2</v>
      </c>
      <c r="GN29" s="26">
        <v>8.2199999999999995E-2</v>
      </c>
      <c r="GO29" s="26">
        <v>8.1900000000000001E-2</v>
      </c>
      <c r="GP29" s="26">
        <v>8.1799999999999998E-2</v>
      </c>
      <c r="GQ29" s="26">
        <v>8.0100000000000005E-2</v>
      </c>
      <c r="GR29" s="26">
        <v>0.08</v>
      </c>
      <c r="GS29" s="26">
        <v>7.9699999999999993E-2</v>
      </c>
      <c r="GT29" s="26">
        <v>7.7499999999999999E-2</v>
      </c>
      <c r="GU29" s="26">
        <v>7.7200000000000005E-2</v>
      </c>
      <c r="GV29" s="26">
        <v>7.6999999999999999E-2</v>
      </c>
      <c r="GW29" s="26">
        <v>7.5399999999999995E-2</v>
      </c>
      <c r="GX29" s="26">
        <v>7.6499999999999999E-2</v>
      </c>
      <c r="GY29" s="26">
        <v>7.4700000000000003E-2</v>
      </c>
      <c r="GZ29" s="26">
        <v>7.4300000000000005E-2</v>
      </c>
      <c r="HA29" s="26">
        <v>7.46E-2</v>
      </c>
      <c r="HB29" s="26">
        <v>7.0300000000000001E-2</v>
      </c>
      <c r="HC29" s="26">
        <v>7.22E-2</v>
      </c>
      <c r="HD29" s="26">
        <v>7.3200000000000001E-2</v>
      </c>
      <c r="HE29" s="26">
        <v>7.2400000000000006E-2</v>
      </c>
      <c r="HF29" s="26">
        <v>7.0300000000000001E-2</v>
      </c>
      <c r="HG29" s="26">
        <v>7.1800000000000003E-2</v>
      </c>
      <c r="HH29" s="26">
        <v>7.1900000000000006E-2</v>
      </c>
      <c r="HI29" s="26">
        <v>7.0400000000000004E-2</v>
      </c>
      <c r="HJ29" s="26">
        <v>6.9400000000000003E-2</v>
      </c>
      <c r="HK29" s="26">
        <v>6.9800000000000001E-2</v>
      </c>
      <c r="HL29" s="26">
        <v>6.8500000000000005E-2</v>
      </c>
      <c r="HM29" s="26">
        <v>6.8400000000000002E-2</v>
      </c>
      <c r="HN29" s="26">
        <v>6.8400000000000002E-2</v>
      </c>
      <c r="HO29" s="26">
        <v>6.8400000000000002E-2</v>
      </c>
      <c r="HP29" s="26">
        <v>6.9699999999999998E-2</v>
      </c>
      <c r="HQ29" s="26">
        <v>6.7699999999999996E-2</v>
      </c>
      <c r="HR29" s="26">
        <v>6.7699999999999996E-2</v>
      </c>
      <c r="HS29" s="26">
        <v>6.7299999999999999E-2</v>
      </c>
      <c r="HT29" s="26">
        <v>6.7599999999999993E-2</v>
      </c>
      <c r="HU29" s="26">
        <v>6.6600000000000006E-2</v>
      </c>
      <c r="HV29" s="26">
        <v>6.5199999999999994E-2</v>
      </c>
      <c r="HW29" s="26">
        <v>6.4299999999999996E-2</v>
      </c>
      <c r="HX29" s="26">
        <v>6.5199999999999994E-2</v>
      </c>
      <c r="HY29" s="26">
        <v>6.5600000000000006E-2</v>
      </c>
      <c r="HZ29" s="26">
        <v>6.3399999999999998E-2</v>
      </c>
      <c r="IA29" s="26">
        <v>6.54E-2</v>
      </c>
      <c r="IB29" s="26">
        <v>6.5000000000000002E-2</v>
      </c>
      <c r="IC29" s="26">
        <v>6.25E-2</v>
      </c>
      <c r="ID29" s="26">
        <v>6.2799999999999995E-2</v>
      </c>
      <c r="IE29" s="26">
        <v>6.2199999999999998E-2</v>
      </c>
      <c r="IF29" s="26">
        <v>6.4199999999999993E-2</v>
      </c>
      <c r="IG29" s="26">
        <v>6.4299999999999996E-2</v>
      </c>
      <c r="IH29" s="26">
        <v>6.3600000000000004E-2</v>
      </c>
      <c r="II29" s="26">
        <v>6.2600000000000003E-2</v>
      </c>
      <c r="IJ29" s="26">
        <v>6.3799999999999996E-2</v>
      </c>
      <c r="IK29" s="26">
        <v>6.3100000000000003E-2</v>
      </c>
      <c r="IL29" s="26">
        <v>6.2199999999999998E-2</v>
      </c>
      <c r="IM29" s="26">
        <v>6.2199999999999998E-2</v>
      </c>
      <c r="IN29" s="26">
        <v>6.2899999999999998E-2</v>
      </c>
      <c r="IO29" s="26">
        <v>6.3200000000000006E-2</v>
      </c>
      <c r="IP29" s="26">
        <v>6.1699999999999998E-2</v>
      </c>
      <c r="IQ29" s="26">
        <v>6.0600000000000001E-2</v>
      </c>
      <c r="IR29" s="26">
        <v>6.13E-2</v>
      </c>
      <c r="IS29" s="26">
        <v>6.2799999999999995E-2</v>
      </c>
      <c r="IT29" s="26">
        <v>5.8999999999999997E-2</v>
      </c>
      <c r="IU29" s="26">
        <v>6.0999999999999999E-2</v>
      </c>
      <c r="IV29" s="26">
        <v>6.1100000000000002E-2</v>
      </c>
      <c r="IW29" s="26">
        <v>6.1400000000000003E-2</v>
      </c>
      <c r="IX29" s="26">
        <v>5.74E-2</v>
      </c>
      <c r="IY29" s="26">
        <v>5.8900000000000001E-2</v>
      </c>
      <c r="IZ29" s="26">
        <v>5.96E-2</v>
      </c>
      <c r="JA29" s="26">
        <v>5.9900000000000002E-2</v>
      </c>
      <c r="JB29" s="26">
        <v>5.8400000000000001E-2</v>
      </c>
      <c r="JC29" s="26">
        <v>5.8799999999999998E-2</v>
      </c>
      <c r="JD29" s="26">
        <v>5.96E-2</v>
      </c>
      <c r="JE29" s="26">
        <v>5.9799999999999999E-2</v>
      </c>
      <c r="JF29" s="26">
        <v>5.8599999999999999E-2</v>
      </c>
      <c r="JG29" s="26">
        <v>6.1199999999999997E-2</v>
      </c>
      <c r="JH29" s="26">
        <v>6.1600000000000002E-2</v>
      </c>
      <c r="JI29" s="26">
        <v>6.1199999999999997E-2</v>
      </c>
      <c r="JJ29" s="26">
        <v>6.0499999999999998E-2</v>
      </c>
      <c r="JK29" s="26">
        <v>5.8400000000000001E-2</v>
      </c>
      <c r="JL29" s="26">
        <v>6.4399999999999999E-2</v>
      </c>
      <c r="JM29" s="26">
        <v>5.9900000000000002E-2</v>
      </c>
      <c r="JN29" s="26">
        <v>5.7700000000000001E-2</v>
      </c>
      <c r="JO29" s="26">
        <v>5.8900000000000001E-2</v>
      </c>
      <c r="JP29" s="26">
        <v>5.9200000000000003E-2</v>
      </c>
      <c r="JQ29" s="26">
        <v>6.0900000000000003E-2</v>
      </c>
      <c r="JR29" s="26">
        <v>5.8999999999999997E-2</v>
      </c>
      <c r="JS29" s="26">
        <v>5.79E-2</v>
      </c>
      <c r="JT29" s="26">
        <v>5.8799999999999998E-2</v>
      </c>
      <c r="JU29" s="26">
        <v>5.9799999999999999E-2</v>
      </c>
      <c r="JV29" s="26">
        <v>5.9299999999999999E-2</v>
      </c>
      <c r="JW29" s="26">
        <v>5.8500000000000003E-2</v>
      </c>
      <c r="JX29" s="26">
        <v>5.5500000000000001E-2</v>
      </c>
      <c r="JY29" s="26">
        <v>5.79E-2</v>
      </c>
      <c r="JZ29" s="26">
        <v>5.8299999999999998E-2</v>
      </c>
      <c r="KA29" s="26">
        <v>5.8999999999999997E-2</v>
      </c>
      <c r="KB29" s="26">
        <v>5.8400000000000001E-2</v>
      </c>
      <c r="KC29" s="26">
        <v>5.8900000000000001E-2</v>
      </c>
      <c r="KD29" s="26">
        <v>5.74E-2</v>
      </c>
      <c r="KE29" s="26">
        <v>5.7599999999999998E-2</v>
      </c>
      <c r="KF29" s="26">
        <v>5.7599999999999998E-2</v>
      </c>
      <c r="KG29" s="26">
        <v>5.9900000000000002E-2</v>
      </c>
      <c r="KH29" s="26">
        <v>5.8900000000000001E-2</v>
      </c>
      <c r="KI29" s="26">
        <v>5.9200000000000003E-2</v>
      </c>
      <c r="KJ29" s="26">
        <v>5.7200000000000001E-2</v>
      </c>
      <c r="KK29" s="26">
        <v>5.7200000000000001E-2</v>
      </c>
      <c r="KL29" s="26">
        <v>5.7700000000000001E-2</v>
      </c>
      <c r="KM29" s="26">
        <v>5.6800000000000003E-2</v>
      </c>
      <c r="KN29" s="26">
        <v>5.7099999999999998E-2</v>
      </c>
      <c r="KO29" s="26">
        <v>5.6800000000000003E-2</v>
      </c>
      <c r="KP29" s="26">
        <v>5.8599999999999999E-2</v>
      </c>
      <c r="KQ29" s="26">
        <v>5.79E-2</v>
      </c>
      <c r="KR29" s="26">
        <v>5.6500000000000002E-2</v>
      </c>
      <c r="KS29" s="26">
        <v>5.7700000000000001E-2</v>
      </c>
      <c r="KT29" s="26">
        <v>5.8099999999999999E-2</v>
      </c>
      <c r="KU29" s="26">
        <v>5.7000000000000002E-2</v>
      </c>
      <c r="KV29" s="26">
        <v>5.5300000000000002E-2</v>
      </c>
      <c r="KW29" s="26">
        <v>5.9299999999999999E-2</v>
      </c>
      <c r="KX29" s="26">
        <v>5.9700000000000003E-2</v>
      </c>
      <c r="KY29" s="26">
        <v>5.5500000000000001E-2</v>
      </c>
      <c r="KZ29" s="26">
        <v>5.7500000000000002E-2</v>
      </c>
      <c r="LA29" s="26">
        <v>5.8799999999999998E-2</v>
      </c>
      <c r="LB29" s="26">
        <v>5.7799999999999997E-2</v>
      </c>
      <c r="LC29" s="26">
        <v>5.8099999999999999E-2</v>
      </c>
      <c r="LD29" s="26">
        <v>5.91E-2</v>
      </c>
      <c r="LE29" s="26">
        <v>6.0499999999999998E-2</v>
      </c>
      <c r="LF29" s="26">
        <v>5.8599999999999999E-2</v>
      </c>
      <c r="LG29" s="26">
        <v>5.6599999999999998E-2</v>
      </c>
      <c r="LH29" s="26">
        <v>5.7200000000000001E-2</v>
      </c>
      <c r="LI29" s="26">
        <v>5.96E-2</v>
      </c>
      <c r="LJ29" s="26">
        <v>5.7599999999999998E-2</v>
      </c>
      <c r="LK29" s="26">
        <v>5.6000000000000001E-2</v>
      </c>
      <c r="LL29" s="26">
        <v>5.7299999999999997E-2</v>
      </c>
      <c r="LM29" s="26">
        <v>5.8999999999999997E-2</v>
      </c>
      <c r="LN29" s="26">
        <v>5.91E-2</v>
      </c>
      <c r="LO29" s="26">
        <v>5.8500000000000003E-2</v>
      </c>
      <c r="LP29" s="26">
        <v>5.7500000000000002E-2</v>
      </c>
      <c r="LQ29" s="26">
        <v>5.7700000000000001E-2</v>
      </c>
      <c r="LR29" s="26">
        <v>5.7000000000000002E-2</v>
      </c>
      <c r="LS29" s="26">
        <v>5.7799999999999997E-2</v>
      </c>
      <c r="LT29" s="26">
        <v>5.8799999999999998E-2</v>
      </c>
      <c r="LU29" s="26">
        <v>5.7599999999999998E-2</v>
      </c>
      <c r="LV29" s="26">
        <v>5.7200000000000001E-2</v>
      </c>
      <c r="LW29" s="26">
        <v>5.7799999999999997E-2</v>
      </c>
      <c r="LX29" s="26">
        <v>5.74E-2</v>
      </c>
      <c r="LY29" s="26">
        <v>5.9400000000000001E-2</v>
      </c>
      <c r="LZ29" s="26">
        <v>5.9700000000000003E-2</v>
      </c>
      <c r="MA29" s="26">
        <v>5.8599999999999999E-2</v>
      </c>
      <c r="MB29" s="26">
        <v>5.9499999999999997E-2</v>
      </c>
      <c r="MC29" s="26">
        <v>6.0499999999999998E-2</v>
      </c>
      <c r="MD29" s="26">
        <v>5.79E-2</v>
      </c>
      <c r="ME29" s="26">
        <v>5.7299999999999997E-2</v>
      </c>
      <c r="MF29" s="26">
        <v>6.1400000000000003E-2</v>
      </c>
      <c r="MG29" s="26">
        <v>5.8299999999999998E-2</v>
      </c>
      <c r="MH29" s="26">
        <v>6.1199999999999997E-2</v>
      </c>
      <c r="MI29" s="26">
        <v>6.0199999999999997E-2</v>
      </c>
      <c r="MJ29" s="26">
        <v>6.0600000000000001E-2</v>
      </c>
      <c r="MK29" s="26">
        <v>6.08E-2</v>
      </c>
      <c r="ML29" s="26">
        <v>6.0400000000000002E-2</v>
      </c>
      <c r="MM29" s="26">
        <v>6.1899999999999997E-2</v>
      </c>
      <c r="MN29" s="26">
        <v>0.06</v>
      </c>
      <c r="MO29" s="26">
        <v>6.1800000000000001E-2</v>
      </c>
      <c r="MP29" s="26">
        <v>6.2799999999999995E-2</v>
      </c>
      <c r="MQ29" s="26">
        <v>6.2799999999999995E-2</v>
      </c>
      <c r="MR29" s="26">
        <v>6.08E-2</v>
      </c>
      <c r="MS29" s="26">
        <v>5.8900000000000001E-2</v>
      </c>
      <c r="MT29" s="26">
        <v>6.0600000000000001E-2</v>
      </c>
      <c r="MU29" s="26">
        <v>6.1699999999999998E-2</v>
      </c>
      <c r="MV29" s="26">
        <v>5.74E-2</v>
      </c>
      <c r="MW29" s="26">
        <v>5.6800000000000003E-2</v>
      </c>
      <c r="MX29" s="26">
        <v>5.91E-2</v>
      </c>
      <c r="MY29" s="26">
        <v>6.0900000000000003E-2</v>
      </c>
      <c r="MZ29" s="26">
        <v>6.1600000000000002E-2</v>
      </c>
      <c r="NA29" s="26">
        <v>5.91E-2</v>
      </c>
      <c r="NB29" s="26">
        <v>5.91E-2</v>
      </c>
      <c r="NC29" s="26">
        <v>6.1699999999999998E-2</v>
      </c>
      <c r="ND29" s="26">
        <v>6.0299999999999999E-2</v>
      </c>
      <c r="NE29" s="26">
        <v>5.96E-2</v>
      </c>
      <c r="NF29" s="26">
        <v>5.8400000000000001E-2</v>
      </c>
      <c r="NG29" s="26">
        <v>6.0199999999999997E-2</v>
      </c>
      <c r="NH29" s="26">
        <v>6.0499999999999998E-2</v>
      </c>
      <c r="NI29" s="26">
        <v>6.0999999999999999E-2</v>
      </c>
      <c r="NJ29" s="26">
        <v>5.8900000000000001E-2</v>
      </c>
      <c r="NK29" s="26">
        <v>6.08E-2</v>
      </c>
      <c r="NL29" s="26">
        <v>6.0199999999999997E-2</v>
      </c>
      <c r="NM29" s="26">
        <v>5.8700000000000002E-2</v>
      </c>
      <c r="NN29" s="26">
        <v>5.7599999999999998E-2</v>
      </c>
      <c r="NO29" s="26">
        <v>5.8200000000000002E-2</v>
      </c>
      <c r="NP29" s="26">
        <v>6.0100000000000001E-2</v>
      </c>
      <c r="NQ29" s="26">
        <v>5.7299999999999997E-2</v>
      </c>
      <c r="NR29" s="26">
        <v>5.7700000000000001E-2</v>
      </c>
      <c r="NS29" s="26">
        <v>5.8900000000000001E-2</v>
      </c>
      <c r="NT29" s="26">
        <v>5.9799999999999999E-2</v>
      </c>
      <c r="NU29" s="26">
        <v>5.9799999999999999E-2</v>
      </c>
      <c r="NV29" s="26">
        <v>5.9200000000000003E-2</v>
      </c>
      <c r="NW29" s="26">
        <v>5.7700000000000001E-2</v>
      </c>
      <c r="NX29" s="26">
        <v>5.7299999999999997E-2</v>
      </c>
      <c r="NY29" s="26">
        <v>5.8299999999999998E-2</v>
      </c>
      <c r="NZ29" s="26">
        <v>5.91E-2</v>
      </c>
      <c r="OA29" s="26">
        <v>5.8799999999999998E-2</v>
      </c>
      <c r="OB29" s="26">
        <v>5.6599999999999998E-2</v>
      </c>
      <c r="OC29" s="26">
        <v>5.6599999999999998E-2</v>
      </c>
      <c r="OD29" s="26">
        <v>5.9200000000000003E-2</v>
      </c>
      <c r="OE29" s="26">
        <v>5.8799999999999998E-2</v>
      </c>
      <c r="OF29" s="26">
        <v>5.7599999999999998E-2</v>
      </c>
      <c r="OG29" s="26">
        <v>5.79E-2</v>
      </c>
      <c r="OH29" s="26">
        <v>5.3199999999999997E-2</v>
      </c>
      <c r="OI29" s="26">
        <v>5.79E-2</v>
      </c>
      <c r="OJ29" s="26">
        <v>6.3100000000000003E-2</v>
      </c>
      <c r="OK29" s="26">
        <v>5.3499999999999999E-2</v>
      </c>
      <c r="OL29" s="26">
        <v>5.2200000000000003E-2</v>
      </c>
    </row>
    <row r="30" spans="1:402" x14ac:dyDescent="0.2">
      <c r="A30" s="25" t="s">
        <v>67</v>
      </c>
      <c r="B30" s="26">
        <v>2.1577000000000002</v>
      </c>
      <c r="C30" s="26">
        <v>2.1004</v>
      </c>
      <c r="D30" s="26">
        <v>2.0427</v>
      </c>
      <c r="E30" s="26">
        <v>1.9877</v>
      </c>
      <c r="F30" s="26">
        <v>1.9648000000000001</v>
      </c>
      <c r="G30" s="26">
        <v>1.9127000000000001</v>
      </c>
      <c r="H30" s="26">
        <v>1.8615999999999999</v>
      </c>
      <c r="I30" s="26">
        <v>1.8070999999999999</v>
      </c>
      <c r="J30" s="26">
        <v>1.7766</v>
      </c>
      <c r="K30" s="26">
        <v>1.7181999999999999</v>
      </c>
      <c r="L30" s="26">
        <v>1.6786000000000001</v>
      </c>
      <c r="M30" s="26">
        <v>1.6338999999999999</v>
      </c>
      <c r="N30" s="26">
        <v>1.6009</v>
      </c>
      <c r="O30" s="26">
        <v>1.5631999999999999</v>
      </c>
      <c r="P30" s="26">
        <v>1.5230999999999999</v>
      </c>
      <c r="Q30" s="26">
        <v>1.4790000000000001</v>
      </c>
      <c r="R30" s="26">
        <v>1.4350000000000001</v>
      </c>
      <c r="S30" s="26">
        <v>1.4014</v>
      </c>
      <c r="T30" s="26">
        <v>1.3689</v>
      </c>
      <c r="U30" s="26">
        <v>1.3311999999999999</v>
      </c>
      <c r="V30" s="26">
        <v>1.3031999999999999</v>
      </c>
      <c r="W30" s="26">
        <v>1.2757000000000001</v>
      </c>
      <c r="X30" s="26">
        <v>1.2408999999999999</v>
      </c>
      <c r="Y30" s="26">
        <v>1.2151000000000001</v>
      </c>
      <c r="Z30" s="26">
        <v>1.1911</v>
      </c>
      <c r="AA30" s="26">
        <v>1.1642999999999999</v>
      </c>
      <c r="AB30" s="26">
        <v>1.1396999999999999</v>
      </c>
      <c r="AC30" s="26">
        <v>1.1121000000000001</v>
      </c>
      <c r="AD30" s="26">
        <v>1.0837000000000001</v>
      </c>
      <c r="AE30" s="26">
        <v>1.0591999999999999</v>
      </c>
      <c r="AF30" s="26">
        <v>1.0350999999999999</v>
      </c>
      <c r="AG30" s="26">
        <v>1.0125</v>
      </c>
      <c r="AH30" s="26">
        <v>0.99209999999999998</v>
      </c>
      <c r="AI30" s="26">
        <v>0.97430000000000005</v>
      </c>
      <c r="AJ30" s="26">
        <v>0.94920000000000004</v>
      </c>
      <c r="AK30" s="26">
        <v>0.92659999999999998</v>
      </c>
      <c r="AL30" s="26">
        <v>0.90990000000000004</v>
      </c>
      <c r="AM30" s="26">
        <v>0.89290000000000003</v>
      </c>
      <c r="AN30" s="26">
        <v>0.87949999999999995</v>
      </c>
      <c r="AO30" s="26">
        <v>0.85960000000000003</v>
      </c>
      <c r="AP30" s="26">
        <v>0.84250000000000003</v>
      </c>
      <c r="AQ30" s="26">
        <v>0.83130000000000004</v>
      </c>
      <c r="AR30" s="26">
        <v>0.81840000000000002</v>
      </c>
      <c r="AS30" s="26">
        <v>0.8044</v>
      </c>
      <c r="AT30" s="26">
        <v>0.79269999999999996</v>
      </c>
      <c r="AU30" s="26">
        <v>0.77849999999999997</v>
      </c>
      <c r="AV30" s="26">
        <v>0.76419999999999999</v>
      </c>
      <c r="AW30" s="26">
        <v>0.75429999999999997</v>
      </c>
      <c r="AX30" s="26">
        <v>0.74270000000000003</v>
      </c>
      <c r="AY30" s="26">
        <v>0.73160000000000003</v>
      </c>
      <c r="AZ30" s="26">
        <v>0.72309999999999997</v>
      </c>
      <c r="BA30" s="26">
        <v>0.71299999999999997</v>
      </c>
      <c r="BB30" s="26">
        <v>0.70199999999999996</v>
      </c>
      <c r="BC30" s="26">
        <v>0.69110000000000005</v>
      </c>
      <c r="BD30" s="26">
        <v>0.68469999999999998</v>
      </c>
      <c r="BE30" s="26">
        <v>0.67469999999999997</v>
      </c>
      <c r="BF30" s="26">
        <v>0.66510000000000002</v>
      </c>
      <c r="BG30" s="26">
        <v>0.65629999999999999</v>
      </c>
      <c r="BH30" s="26">
        <v>0.64690000000000003</v>
      </c>
      <c r="BI30" s="26">
        <v>0.64049999999999996</v>
      </c>
      <c r="BJ30" s="26">
        <v>0.6341</v>
      </c>
      <c r="BK30" s="26">
        <v>0.62709999999999999</v>
      </c>
      <c r="BL30" s="26">
        <v>0.62180000000000002</v>
      </c>
      <c r="BM30" s="26">
        <v>0.61450000000000005</v>
      </c>
      <c r="BN30" s="26">
        <v>0.60729999999999995</v>
      </c>
      <c r="BO30" s="26">
        <v>0.60089999999999999</v>
      </c>
      <c r="BP30" s="26">
        <v>0.59409999999999996</v>
      </c>
      <c r="BQ30" s="26">
        <v>0.58879999999999999</v>
      </c>
      <c r="BR30" s="26">
        <v>0.58099999999999996</v>
      </c>
      <c r="BS30" s="26">
        <v>0.57550000000000001</v>
      </c>
      <c r="BT30" s="26">
        <v>0.57110000000000005</v>
      </c>
      <c r="BU30" s="26">
        <v>0.56579999999999997</v>
      </c>
      <c r="BV30" s="26">
        <v>0.55989999999999995</v>
      </c>
      <c r="BW30" s="26">
        <v>0.55459999999999998</v>
      </c>
      <c r="BX30" s="26">
        <v>0.54830000000000001</v>
      </c>
      <c r="BY30" s="26">
        <v>0.54400000000000004</v>
      </c>
      <c r="BZ30" s="26">
        <v>0.53739999999999999</v>
      </c>
      <c r="CA30" s="26">
        <v>0.53369999999999995</v>
      </c>
      <c r="CB30" s="26">
        <v>0.52990000000000004</v>
      </c>
      <c r="CC30" s="26">
        <v>0.52300000000000002</v>
      </c>
      <c r="CD30" s="26">
        <v>0.51729999999999998</v>
      </c>
      <c r="CE30" s="26">
        <v>0.51129999999999998</v>
      </c>
      <c r="CF30" s="26">
        <v>0.50970000000000004</v>
      </c>
      <c r="CG30" s="26">
        <v>0.50570000000000004</v>
      </c>
      <c r="CH30" s="26">
        <v>0.50129999999999997</v>
      </c>
      <c r="CI30" s="26">
        <v>0.49840000000000001</v>
      </c>
      <c r="CJ30" s="26">
        <v>0.49580000000000002</v>
      </c>
      <c r="CK30" s="26">
        <v>0.49230000000000002</v>
      </c>
      <c r="CL30" s="26">
        <v>0.48799999999999999</v>
      </c>
      <c r="CM30" s="26">
        <v>0.48220000000000002</v>
      </c>
      <c r="CN30" s="26">
        <v>0.47910000000000003</v>
      </c>
      <c r="CO30" s="26">
        <v>0.47539999999999999</v>
      </c>
      <c r="CP30" s="26">
        <v>0.47249999999999998</v>
      </c>
      <c r="CQ30" s="26">
        <v>0.46700000000000003</v>
      </c>
      <c r="CR30" s="26">
        <v>0.46250000000000002</v>
      </c>
      <c r="CS30" s="26">
        <v>0.45950000000000002</v>
      </c>
      <c r="CT30" s="26">
        <v>0.45590000000000003</v>
      </c>
      <c r="CU30" s="26">
        <v>0.4496</v>
      </c>
      <c r="CV30" s="26">
        <v>0.44350000000000001</v>
      </c>
      <c r="CW30" s="26">
        <v>0.43969999999999998</v>
      </c>
      <c r="CX30" s="26">
        <v>0.43669999999999998</v>
      </c>
      <c r="CY30" s="26">
        <v>0.43209999999999998</v>
      </c>
      <c r="CZ30" s="26">
        <v>0.42749999999999999</v>
      </c>
      <c r="DA30" s="26">
        <v>0.42280000000000001</v>
      </c>
      <c r="DB30" s="26">
        <v>0.41639999999999999</v>
      </c>
      <c r="DC30" s="26">
        <v>0.41349999999999998</v>
      </c>
      <c r="DD30" s="26">
        <v>0.40960000000000002</v>
      </c>
      <c r="DE30" s="26">
        <v>0.40439999999999998</v>
      </c>
      <c r="DF30" s="26">
        <v>0.4</v>
      </c>
      <c r="DG30" s="26">
        <v>0.39639999999999997</v>
      </c>
      <c r="DH30" s="26">
        <v>0.3916</v>
      </c>
      <c r="DI30" s="26">
        <v>0.38600000000000001</v>
      </c>
      <c r="DJ30" s="26">
        <v>0.38229999999999997</v>
      </c>
      <c r="DK30" s="26">
        <v>0.37909999999999999</v>
      </c>
      <c r="DL30" s="26">
        <v>0.37209999999999999</v>
      </c>
      <c r="DM30" s="26">
        <v>0.3679</v>
      </c>
      <c r="DN30" s="26">
        <v>0.36430000000000001</v>
      </c>
      <c r="DO30" s="26">
        <v>0.35909999999999997</v>
      </c>
      <c r="DP30" s="26">
        <v>0.35360000000000003</v>
      </c>
      <c r="DQ30" s="26">
        <v>0.34939999999999999</v>
      </c>
      <c r="DR30" s="26">
        <v>0.34549999999999997</v>
      </c>
      <c r="DS30" s="26">
        <v>0.33889999999999998</v>
      </c>
      <c r="DT30" s="26">
        <v>0.33289999999999997</v>
      </c>
      <c r="DU30" s="26">
        <v>0.32900000000000001</v>
      </c>
      <c r="DV30" s="26">
        <v>0.32290000000000002</v>
      </c>
      <c r="DW30" s="26">
        <v>0.31690000000000002</v>
      </c>
      <c r="DX30" s="26">
        <v>0.31190000000000001</v>
      </c>
      <c r="DY30" s="26">
        <v>0.30880000000000002</v>
      </c>
      <c r="DZ30" s="26">
        <v>0.30459999999999998</v>
      </c>
      <c r="EA30" s="26">
        <v>0.2999</v>
      </c>
      <c r="EB30" s="26">
        <v>0.29330000000000001</v>
      </c>
      <c r="EC30" s="26">
        <v>0.28999999999999998</v>
      </c>
      <c r="ED30" s="26">
        <v>0.28689999999999999</v>
      </c>
      <c r="EE30" s="26">
        <v>0.28110000000000002</v>
      </c>
      <c r="EF30" s="26">
        <v>0.27439999999999998</v>
      </c>
      <c r="EG30" s="26">
        <v>0.26950000000000002</v>
      </c>
      <c r="EH30" s="26">
        <v>0.2651</v>
      </c>
      <c r="EI30" s="26">
        <v>0.25919999999999999</v>
      </c>
      <c r="EJ30" s="26">
        <v>0.2525</v>
      </c>
      <c r="EK30" s="26">
        <v>0.248</v>
      </c>
      <c r="EL30" s="26">
        <v>0.24329999999999999</v>
      </c>
      <c r="EM30" s="26">
        <v>0.2387</v>
      </c>
      <c r="EN30" s="26">
        <v>0.23330000000000001</v>
      </c>
      <c r="EO30" s="26">
        <v>0.2283</v>
      </c>
      <c r="EP30" s="26">
        <v>0.22550000000000001</v>
      </c>
      <c r="EQ30" s="26">
        <v>0.2215</v>
      </c>
      <c r="ER30" s="26">
        <v>0.2157</v>
      </c>
      <c r="ES30" s="26">
        <v>0.21060000000000001</v>
      </c>
      <c r="ET30" s="26">
        <v>0.20549999999999999</v>
      </c>
      <c r="EU30" s="26">
        <v>0.20280000000000001</v>
      </c>
      <c r="EV30" s="26">
        <v>0.1966</v>
      </c>
      <c r="EW30" s="26">
        <v>0.19220000000000001</v>
      </c>
      <c r="EX30" s="26">
        <v>0.18820000000000001</v>
      </c>
      <c r="EY30" s="26">
        <v>0.18340000000000001</v>
      </c>
      <c r="EZ30" s="26">
        <v>0.1782</v>
      </c>
      <c r="FA30" s="26">
        <v>0.17530000000000001</v>
      </c>
      <c r="FB30" s="26">
        <v>0.17080000000000001</v>
      </c>
      <c r="FC30" s="26">
        <v>0.16470000000000001</v>
      </c>
      <c r="FD30" s="26">
        <v>0.1615</v>
      </c>
      <c r="FE30" s="26">
        <v>0.15770000000000001</v>
      </c>
      <c r="FF30" s="26">
        <v>0.15459999999999999</v>
      </c>
      <c r="FG30" s="26">
        <v>0.14990000000000001</v>
      </c>
      <c r="FH30" s="26">
        <v>0.14649999999999999</v>
      </c>
      <c r="FI30" s="26">
        <v>0.14349999999999999</v>
      </c>
      <c r="FJ30" s="26">
        <v>0.14069999999999999</v>
      </c>
      <c r="FK30" s="26">
        <v>0.1366</v>
      </c>
      <c r="FL30" s="26">
        <v>0.1313</v>
      </c>
      <c r="FM30" s="26">
        <v>0.13039999999999999</v>
      </c>
      <c r="FN30" s="26">
        <v>0.12820000000000001</v>
      </c>
      <c r="FO30" s="26">
        <v>0.126</v>
      </c>
      <c r="FP30" s="26">
        <v>0.1217</v>
      </c>
      <c r="FQ30" s="26">
        <v>0.12039999999999999</v>
      </c>
      <c r="FR30" s="26">
        <v>0.1176</v>
      </c>
      <c r="FS30" s="26">
        <v>0.115</v>
      </c>
      <c r="FT30" s="26">
        <v>0.11260000000000001</v>
      </c>
      <c r="FU30" s="26">
        <v>0.1118</v>
      </c>
      <c r="FV30" s="26">
        <v>0.11</v>
      </c>
      <c r="FW30" s="26">
        <v>0.109</v>
      </c>
      <c r="FX30" s="26">
        <v>0.107</v>
      </c>
      <c r="FY30" s="26">
        <v>0.10340000000000001</v>
      </c>
      <c r="FZ30" s="26">
        <v>0.1017</v>
      </c>
      <c r="GA30" s="26">
        <v>9.9699999999999997E-2</v>
      </c>
      <c r="GB30" s="26">
        <v>9.9299999999999999E-2</v>
      </c>
      <c r="GC30" s="26">
        <v>9.6000000000000002E-2</v>
      </c>
      <c r="GD30" s="26">
        <v>9.5200000000000007E-2</v>
      </c>
      <c r="GE30" s="26">
        <v>9.3100000000000002E-2</v>
      </c>
      <c r="GF30" s="26">
        <v>9.1700000000000004E-2</v>
      </c>
      <c r="GG30" s="26">
        <v>9.0800000000000006E-2</v>
      </c>
      <c r="GH30" s="26">
        <v>8.8900000000000007E-2</v>
      </c>
      <c r="GI30" s="26">
        <v>8.72E-2</v>
      </c>
      <c r="GJ30" s="26">
        <v>8.8099999999999998E-2</v>
      </c>
      <c r="GK30" s="26">
        <v>0.09</v>
      </c>
      <c r="GL30" s="26">
        <v>8.5000000000000006E-2</v>
      </c>
      <c r="GM30" s="26">
        <v>8.3400000000000002E-2</v>
      </c>
      <c r="GN30" s="26">
        <v>8.09E-2</v>
      </c>
      <c r="GO30" s="26">
        <v>8.2000000000000003E-2</v>
      </c>
      <c r="GP30" s="26">
        <v>8.1100000000000005E-2</v>
      </c>
      <c r="GQ30" s="26">
        <v>7.9000000000000001E-2</v>
      </c>
      <c r="GR30" s="26">
        <v>7.8100000000000003E-2</v>
      </c>
      <c r="GS30" s="26">
        <v>7.7200000000000005E-2</v>
      </c>
      <c r="GT30" s="26">
        <v>7.6399999999999996E-2</v>
      </c>
      <c r="GU30" s="26">
        <v>7.5899999999999995E-2</v>
      </c>
      <c r="GV30" s="26">
        <v>7.5399999999999995E-2</v>
      </c>
      <c r="GW30" s="26">
        <v>7.4999999999999997E-2</v>
      </c>
      <c r="GX30" s="26">
        <v>7.4499999999999997E-2</v>
      </c>
      <c r="GY30" s="26">
        <v>7.2800000000000004E-2</v>
      </c>
      <c r="GZ30" s="26">
        <v>7.2599999999999998E-2</v>
      </c>
      <c r="HA30" s="26">
        <v>7.22E-2</v>
      </c>
      <c r="HB30" s="26">
        <v>7.1499999999999994E-2</v>
      </c>
      <c r="HC30" s="26">
        <v>7.0999999999999994E-2</v>
      </c>
      <c r="HD30" s="26">
        <v>7.1499999999999994E-2</v>
      </c>
      <c r="HE30" s="26">
        <v>7.1599999999999997E-2</v>
      </c>
      <c r="HF30" s="26">
        <v>6.9199999999999998E-2</v>
      </c>
      <c r="HG30" s="26">
        <v>6.9900000000000004E-2</v>
      </c>
      <c r="HH30" s="26">
        <v>6.9199999999999998E-2</v>
      </c>
      <c r="HI30" s="26">
        <v>6.9000000000000006E-2</v>
      </c>
      <c r="HJ30" s="26">
        <v>6.7199999999999996E-2</v>
      </c>
      <c r="HK30" s="26">
        <v>6.8699999999999997E-2</v>
      </c>
      <c r="HL30" s="26">
        <v>6.7000000000000004E-2</v>
      </c>
      <c r="HM30" s="26">
        <v>6.6199999999999995E-2</v>
      </c>
      <c r="HN30" s="26">
        <v>6.4399999999999999E-2</v>
      </c>
      <c r="HO30" s="26">
        <v>6.4899999999999999E-2</v>
      </c>
      <c r="HP30" s="26">
        <v>6.6000000000000003E-2</v>
      </c>
      <c r="HQ30" s="26">
        <v>6.5500000000000003E-2</v>
      </c>
      <c r="HR30" s="26">
        <v>6.4299999999999996E-2</v>
      </c>
      <c r="HS30" s="26">
        <v>6.5500000000000003E-2</v>
      </c>
      <c r="HT30" s="26">
        <v>6.4799999999999996E-2</v>
      </c>
      <c r="HU30" s="26">
        <v>6.4399999999999999E-2</v>
      </c>
      <c r="HV30" s="26">
        <v>6.4100000000000004E-2</v>
      </c>
      <c r="HW30" s="26">
        <v>6.3399999999999998E-2</v>
      </c>
      <c r="HX30" s="26">
        <v>6.3100000000000003E-2</v>
      </c>
      <c r="HY30" s="26">
        <v>6.3100000000000003E-2</v>
      </c>
      <c r="HZ30" s="26">
        <v>6.2100000000000002E-2</v>
      </c>
      <c r="IA30" s="26">
        <v>6.2700000000000006E-2</v>
      </c>
      <c r="IB30" s="26">
        <v>6.2300000000000001E-2</v>
      </c>
      <c r="IC30" s="26">
        <v>6.1199999999999997E-2</v>
      </c>
      <c r="ID30" s="26">
        <v>6.2199999999999998E-2</v>
      </c>
      <c r="IE30" s="26">
        <v>6.0600000000000001E-2</v>
      </c>
      <c r="IF30" s="26">
        <v>6.1800000000000001E-2</v>
      </c>
      <c r="IG30" s="26">
        <v>6.13E-2</v>
      </c>
      <c r="IH30" s="26">
        <v>6.1600000000000002E-2</v>
      </c>
      <c r="II30" s="26">
        <v>6.1600000000000002E-2</v>
      </c>
      <c r="IJ30" s="26">
        <v>6.2199999999999998E-2</v>
      </c>
      <c r="IK30" s="26">
        <v>6.13E-2</v>
      </c>
      <c r="IL30" s="26">
        <v>6.13E-2</v>
      </c>
      <c r="IM30" s="26">
        <v>6.0699999999999997E-2</v>
      </c>
      <c r="IN30" s="26">
        <v>6.2300000000000001E-2</v>
      </c>
      <c r="IO30" s="26">
        <v>6.0400000000000002E-2</v>
      </c>
      <c r="IP30" s="26">
        <v>5.9900000000000002E-2</v>
      </c>
      <c r="IQ30" s="26">
        <v>5.9299999999999999E-2</v>
      </c>
      <c r="IR30" s="26">
        <v>5.96E-2</v>
      </c>
      <c r="IS30" s="26">
        <v>5.9900000000000002E-2</v>
      </c>
      <c r="IT30" s="26">
        <v>5.8500000000000003E-2</v>
      </c>
      <c r="IU30" s="26">
        <v>5.9799999999999999E-2</v>
      </c>
      <c r="IV30" s="26">
        <v>5.8900000000000001E-2</v>
      </c>
      <c r="IW30" s="26">
        <v>5.8099999999999999E-2</v>
      </c>
      <c r="IX30" s="26">
        <v>5.7500000000000002E-2</v>
      </c>
      <c r="IY30" s="26">
        <v>5.8299999999999998E-2</v>
      </c>
      <c r="IZ30" s="26">
        <v>5.9499999999999997E-2</v>
      </c>
      <c r="JA30" s="26">
        <v>5.9499999999999997E-2</v>
      </c>
      <c r="JB30" s="26">
        <v>5.8099999999999999E-2</v>
      </c>
      <c r="JC30" s="26">
        <v>5.7700000000000001E-2</v>
      </c>
      <c r="JD30" s="26">
        <v>5.91E-2</v>
      </c>
      <c r="JE30" s="26">
        <v>5.7299999999999997E-2</v>
      </c>
      <c r="JF30" s="26">
        <v>5.7700000000000001E-2</v>
      </c>
      <c r="JG30" s="26">
        <v>5.8200000000000002E-2</v>
      </c>
      <c r="JH30" s="26">
        <v>5.9799999999999999E-2</v>
      </c>
      <c r="JI30" s="26">
        <v>6.0900000000000003E-2</v>
      </c>
      <c r="JJ30" s="26">
        <v>5.74E-2</v>
      </c>
      <c r="JK30" s="26">
        <v>5.7200000000000001E-2</v>
      </c>
      <c r="JL30" s="26">
        <v>6.1199999999999997E-2</v>
      </c>
      <c r="JM30" s="26">
        <v>5.79E-2</v>
      </c>
      <c r="JN30" s="26">
        <v>5.5599999999999997E-2</v>
      </c>
      <c r="JO30" s="26">
        <v>5.62E-2</v>
      </c>
      <c r="JP30" s="26">
        <v>5.6399999999999999E-2</v>
      </c>
      <c r="JQ30" s="26">
        <v>5.8999999999999997E-2</v>
      </c>
      <c r="JR30" s="26">
        <v>5.6899999999999999E-2</v>
      </c>
      <c r="JS30" s="26">
        <v>5.7099999999999998E-2</v>
      </c>
      <c r="JT30" s="26">
        <v>5.7099999999999998E-2</v>
      </c>
      <c r="JU30" s="26">
        <v>5.7200000000000001E-2</v>
      </c>
      <c r="JV30" s="26">
        <v>5.7500000000000002E-2</v>
      </c>
      <c r="JW30" s="26">
        <v>5.6000000000000001E-2</v>
      </c>
      <c r="JX30" s="26">
        <v>5.7000000000000002E-2</v>
      </c>
      <c r="JY30" s="26">
        <v>5.5199999999999999E-2</v>
      </c>
      <c r="JZ30" s="26">
        <v>5.6300000000000003E-2</v>
      </c>
      <c r="KA30" s="26">
        <v>5.5899999999999998E-2</v>
      </c>
      <c r="KB30" s="26">
        <v>5.6399999999999999E-2</v>
      </c>
      <c r="KC30" s="26">
        <v>5.7000000000000002E-2</v>
      </c>
      <c r="KD30" s="26">
        <v>5.6399999999999999E-2</v>
      </c>
      <c r="KE30" s="26">
        <v>5.5300000000000002E-2</v>
      </c>
      <c r="KF30" s="26">
        <v>5.5100000000000003E-2</v>
      </c>
      <c r="KG30" s="26">
        <v>5.5500000000000001E-2</v>
      </c>
      <c r="KH30" s="26">
        <v>5.7000000000000002E-2</v>
      </c>
      <c r="KI30" s="26">
        <v>5.62E-2</v>
      </c>
      <c r="KJ30" s="26">
        <v>5.6099999999999997E-2</v>
      </c>
      <c r="KK30" s="26">
        <v>5.5599999999999997E-2</v>
      </c>
      <c r="KL30" s="26">
        <v>5.5199999999999999E-2</v>
      </c>
      <c r="KM30" s="26">
        <v>5.5800000000000002E-2</v>
      </c>
      <c r="KN30" s="26">
        <v>5.3800000000000001E-2</v>
      </c>
      <c r="KO30" s="26">
        <v>5.0799999999999998E-2</v>
      </c>
      <c r="KP30" s="26">
        <v>5.57E-2</v>
      </c>
      <c r="KQ30" s="26">
        <v>5.6000000000000001E-2</v>
      </c>
      <c r="KR30" s="26">
        <v>5.2200000000000003E-2</v>
      </c>
      <c r="KS30" s="26">
        <v>5.57E-2</v>
      </c>
      <c r="KT30" s="26">
        <v>5.5199999999999999E-2</v>
      </c>
      <c r="KU30" s="26">
        <v>5.4399999999999997E-2</v>
      </c>
      <c r="KV30" s="26">
        <v>5.45E-2</v>
      </c>
      <c r="KW30" s="26">
        <v>5.7700000000000001E-2</v>
      </c>
      <c r="KX30" s="26">
        <v>5.7000000000000002E-2</v>
      </c>
      <c r="KY30" s="26">
        <v>5.4899999999999997E-2</v>
      </c>
      <c r="KZ30" s="26">
        <v>5.8400000000000001E-2</v>
      </c>
      <c r="LA30" s="26">
        <v>5.7000000000000002E-2</v>
      </c>
      <c r="LB30" s="26">
        <v>5.5800000000000002E-2</v>
      </c>
      <c r="LC30" s="26">
        <v>5.8200000000000002E-2</v>
      </c>
      <c r="LD30" s="26">
        <v>5.9799999999999999E-2</v>
      </c>
      <c r="LE30" s="26">
        <v>5.8000000000000003E-2</v>
      </c>
      <c r="LF30" s="26">
        <v>5.7099999999999998E-2</v>
      </c>
      <c r="LG30" s="26">
        <v>5.57E-2</v>
      </c>
      <c r="LH30" s="26">
        <v>5.8099999999999999E-2</v>
      </c>
      <c r="LI30" s="26">
        <v>5.67E-2</v>
      </c>
      <c r="LJ30" s="26">
        <v>5.6800000000000003E-2</v>
      </c>
      <c r="LK30" s="26">
        <v>5.8200000000000002E-2</v>
      </c>
      <c r="LL30" s="26">
        <v>5.6800000000000003E-2</v>
      </c>
      <c r="LM30" s="26">
        <v>5.7599999999999998E-2</v>
      </c>
      <c r="LN30" s="26">
        <v>5.8099999999999999E-2</v>
      </c>
      <c r="LO30" s="26">
        <v>5.6599999999999998E-2</v>
      </c>
      <c r="LP30" s="26">
        <v>5.8599999999999999E-2</v>
      </c>
      <c r="LQ30" s="26">
        <v>5.7599999999999998E-2</v>
      </c>
      <c r="LR30" s="26">
        <v>5.7599999999999998E-2</v>
      </c>
      <c r="LS30" s="26">
        <v>5.8299999999999998E-2</v>
      </c>
      <c r="LT30" s="26">
        <v>5.8900000000000001E-2</v>
      </c>
      <c r="LU30" s="26">
        <v>5.6599999999999998E-2</v>
      </c>
      <c r="LV30" s="26">
        <v>5.7299999999999997E-2</v>
      </c>
      <c r="LW30" s="26">
        <v>5.8700000000000002E-2</v>
      </c>
      <c r="LX30" s="26">
        <v>5.7200000000000001E-2</v>
      </c>
      <c r="LY30" s="26">
        <v>5.7599999999999998E-2</v>
      </c>
      <c r="LZ30" s="26">
        <v>5.7200000000000001E-2</v>
      </c>
      <c r="MA30" s="26">
        <v>5.7599999999999998E-2</v>
      </c>
      <c r="MB30" s="26">
        <v>5.91E-2</v>
      </c>
      <c r="MC30" s="26">
        <v>5.9400000000000001E-2</v>
      </c>
      <c r="MD30" s="26">
        <v>5.8299999999999998E-2</v>
      </c>
      <c r="ME30" s="26">
        <v>6.0100000000000001E-2</v>
      </c>
      <c r="MF30" s="26">
        <v>5.9799999999999999E-2</v>
      </c>
      <c r="MG30" s="26">
        <v>5.8400000000000001E-2</v>
      </c>
      <c r="MH30" s="26">
        <v>5.8299999999999998E-2</v>
      </c>
      <c r="MI30" s="26">
        <v>5.74E-2</v>
      </c>
      <c r="MJ30" s="26">
        <v>5.91E-2</v>
      </c>
      <c r="MK30" s="26">
        <v>5.74E-2</v>
      </c>
      <c r="ML30" s="26">
        <v>5.8200000000000002E-2</v>
      </c>
      <c r="MM30" s="26">
        <v>5.8799999999999998E-2</v>
      </c>
      <c r="MN30" s="26">
        <v>5.9400000000000001E-2</v>
      </c>
      <c r="MO30" s="26">
        <v>6.1400000000000003E-2</v>
      </c>
      <c r="MP30" s="26">
        <v>6.2700000000000006E-2</v>
      </c>
      <c r="MQ30" s="26">
        <v>6.0299999999999999E-2</v>
      </c>
      <c r="MR30" s="26">
        <v>6.0299999999999999E-2</v>
      </c>
      <c r="MS30" s="26">
        <v>5.9299999999999999E-2</v>
      </c>
      <c r="MT30" s="26">
        <v>6.0299999999999999E-2</v>
      </c>
      <c r="MU30" s="26">
        <v>6.0299999999999999E-2</v>
      </c>
      <c r="MV30" s="26">
        <v>5.6899999999999999E-2</v>
      </c>
      <c r="MW30" s="26">
        <v>5.6800000000000003E-2</v>
      </c>
      <c r="MX30" s="26">
        <v>5.91E-2</v>
      </c>
      <c r="MY30" s="26">
        <v>5.8200000000000002E-2</v>
      </c>
      <c r="MZ30" s="26">
        <v>5.8099999999999999E-2</v>
      </c>
      <c r="NA30" s="26">
        <v>5.8000000000000003E-2</v>
      </c>
      <c r="NB30" s="26">
        <v>5.7000000000000002E-2</v>
      </c>
      <c r="NC30" s="26">
        <v>6.08E-2</v>
      </c>
      <c r="ND30" s="26">
        <v>0.06</v>
      </c>
      <c r="NE30" s="26">
        <v>5.8799999999999998E-2</v>
      </c>
      <c r="NF30" s="26">
        <v>5.7799999999999997E-2</v>
      </c>
      <c r="NG30" s="26">
        <v>5.8900000000000001E-2</v>
      </c>
      <c r="NH30" s="26">
        <v>5.7299999999999997E-2</v>
      </c>
      <c r="NI30" s="26">
        <v>6.0400000000000002E-2</v>
      </c>
      <c r="NJ30" s="26">
        <v>5.8099999999999999E-2</v>
      </c>
      <c r="NK30" s="26">
        <v>5.96E-2</v>
      </c>
      <c r="NL30" s="26">
        <v>5.8099999999999999E-2</v>
      </c>
      <c r="NM30" s="26">
        <v>5.7000000000000002E-2</v>
      </c>
      <c r="NN30" s="26">
        <v>5.7700000000000001E-2</v>
      </c>
      <c r="NO30" s="26">
        <v>5.8200000000000002E-2</v>
      </c>
      <c r="NP30" s="26">
        <v>5.57E-2</v>
      </c>
      <c r="NQ30" s="26">
        <v>5.7299999999999997E-2</v>
      </c>
      <c r="NR30" s="26">
        <v>5.8999999999999997E-2</v>
      </c>
      <c r="NS30" s="26">
        <v>5.7599999999999998E-2</v>
      </c>
      <c r="NT30" s="26">
        <v>5.7200000000000001E-2</v>
      </c>
      <c r="NU30" s="26">
        <v>5.8099999999999999E-2</v>
      </c>
      <c r="NV30" s="26">
        <v>5.7500000000000002E-2</v>
      </c>
      <c r="NW30" s="26">
        <v>5.6500000000000002E-2</v>
      </c>
      <c r="NX30" s="26">
        <v>5.8400000000000001E-2</v>
      </c>
      <c r="NY30" s="26">
        <v>5.8900000000000001E-2</v>
      </c>
      <c r="NZ30" s="26">
        <v>5.7599999999999998E-2</v>
      </c>
      <c r="OA30" s="26">
        <v>5.6300000000000003E-2</v>
      </c>
      <c r="OB30" s="26">
        <v>5.5E-2</v>
      </c>
      <c r="OC30" s="26">
        <v>5.5500000000000001E-2</v>
      </c>
      <c r="OD30" s="26">
        <v>5.7000000000000002E-2</v>
      </c>
      <c r="OE30" s="26">
        <v>5.5300000000000002E-2</v>
      </c>
      <c r="OF30" s="26">
        <v>5.7000000000000002E-2</v>
      </c>
      <c r="OG30" s="26">
        <v>5.6800000000000003E-2</v>
      </c>
      <c r="OH30" s="26">
        <v>5.3900000000000003E-2</v>
      </c>
      <c r="OI30" s="26">
        <v>5.6500000000000002E-2</v>
      </c>
      <c r="OJ30" s="26">
        <v>6.4000000000000001E-2</v>
      </c>
      <c r="OK30" s="26">
        <v>5.3100000000000001E-2</v>
      </c>
      <c r="OL30" s="26">
        <v>5.5100000000000003E-2</v>
      </c>
    </row>
    <row r="31" spans="1:402" x14ac:dyDescent="0.2">
      <c r="A31" s="25" t="s">
        <v>79</v>
      </c>
      <c r="B31" s="26">
        <v>2.0651999999999999</v>
      </c>
      <c r="C31" s="26">
        <v>2.0045999999999999</v>
      </c>
      <c r="D31" s="26">
        <v>1.9404999999999999</v>
      </c>
      <c r="E31" s="26">
        <v>1.8982000000000001</v>
      </c>
      <c r="F31" s="26">
        <v>1.8582000000000001</v>
      </c>
      <c r="G31" s="26">
        <v>1.8149</v>
      </c>
      <c r="H31" s="26">
        <v>1.7665999999999999</v>
      </c>
      <c r="I31" s="26">
        <v>1.7229000000000001</v>
      </c>
      <c r="J31" s="26">
        <v>1.6796</v>
      </c>
      <c r="K31" s="26">
        <v>1.6316999999999999</v>
      </c>
      <c r="L31" s="26">
        <v>1.5880000000000001</v>
      </c>
      <c r="M31" s="26">
        <v>1.5445</v>
      </c>
      <c r="N31" s="26">
        <v>1.5124</v>
      </c>
      <c r="O31" s="26">
        <v>1.4734</v>
      </c>
      <c r="P31" s="26">
        <v>1.4360999999999999</v>
      </c>
      <c r="Q31" s="26">
        <v>1.3929</v>
      </c>
      <c r="R31" s="26">
        <v>1.3498000000000001</v>
      </c>
      <c r="S31" s="26">
        <v>1.3207</v>
      </c>
      <c r="T31" s="26">
        <v>1.2868999999999999</v>
      </c>
      <c r="U31" s="26">
        <v>1.2502</v>
      </c>
      <c r="V31" s="26">
        <v>1.2218</v>
      </c>
      <c r="W31" s="26">
        <v>1.1909000000000001</v>
      </c>
      <c r="X31" s="26">
        <v>1.1616</v>
      </c>
      <c r="Y31" s="26">
        <v>1.1365000000000001</v>
      </c>
      <c r="Z31" s="26">
        <v>1.1097999999999999</v>
      </c>
      <c r="AA31" s="26">
        <v>1.0880000000000001</v>
      </c>
      <c r="AB31" s="26">
        <v>1.0583</v>
      </c>
      <c r="AC31" s="26">
        <v>1.0347999999999999</v>
      </c>
      <c r="AD31" s="26">
        <v>1.0062</v>
      </c>
      <c r="AE31" s="26">
        <v>0.98270000000000002</v>
      </c>
      <c r="AF31" s="26">
        <v>0.9627</v>
      </c>
      <c r="AG31" s="26">
        <v>0.94030000000000002</v>
      </c>
      <c r="AH31" s="26">
        <v>0.92069999999999996</v>
      </c>
      <c r="AI31" s="26">
        <v>0.90080000000000005</v>
      </c>
      <c r="AJ31" s="26">
        <v>0.87780000000000002</v>
      </c>
      <c r="AK31" s="26">
        <v>0.85670000000000002</v>
      </c>
      <c r="AL31" s="26">
        <v>0.8407</v>
      </c>
      <c r="AM31" s="26">
        <v>0.82440000000000002</v>
      </c>
      <c r="AN31" s="26">
        <v>0.81069999999999998</v>
      </c>
      <c r="AO31" s="26">
        <v>0.79379999999999995</v>
      </c>
      <c r="AP31" s="26">
        <v>0.77749999999999997</v>
      </c>
      <c r="AQ31" s="26">
        <v>0.76380000000000003</v>
      </c>
      <c r="AR31" s="26">
        <v>0.75390000000000001</v>
      </c>
      <c r="AS31" s="26">
        <v>0.7399</v>
      </c>
      <c r="AT31" s="26">
        <v>0.72860000000000003</v>
      </c>
      <c r="AU31" s="26">
        <v>0.71689999999999998</v>
      </c>
      <c r="AV31" s="26">
        <v>0.70420000000000005</v>
      </c>
      <c r="AW31" s="26">
        <v>0.69350000000000001</v>
      </c>
      <c r="AX31" s="26">
        <v>0.68389999999999995</v>
      </c>
      <c r="AY31" s="26">
        <v>0.6734</v>
      </c>
      <c r="AZ31" s="26">
        <v>0.66579999999999995</v>
      </c>
      <c r="BA31" s="26">
        <v>0.65600000000000003</v>
      </c>
      <c r="BB31" s="26">
        <v>0.64580000000000004</v>
      </c>
      <c r="BC31" s="26">
        <v>0.63729999999999998</v>
      </c>
      <c r="BD31" s="26">
        <v>0.62949999999999995</v>
      </c>
      <c r="BE31" s="26">
        <v>0.61980000000000002</v>
      </c>
      <c r="BF31" s="26">
        <v>0.6129</v>
      </c>
      <c r="BG31" s="26">
        <v>0.60550000000000004</v>
      </c>
      <c r="BH31" s="26">
        <v>0.59709999999999996</v>
      </c>
      <c r="BI31" s="26">
        <v>0.58960000000000001</v>
      </c>
      <c r="BJ31" s="26">
        <v>0.58440000000000003</v>
      </c>
      <c r="BK31" s="26">
        <v>0.57879999999999998</v>
      </c>
      <c r="BL31" s="26">
        <v>0.57250000000000001</v>
      </c>
      <c r="BM31" s="26">
        <v>0.56840000000000002</v>
      </c>
      <c r="BN31" s="26">
        <v>0.56189999999999996</v>
      </c>
      <c r="BO31" s="26">
        <v>0.55510000000000004</v>
      </c>
      <c r="BP31" s="26">
        <v>0.54869999999999997</v>
      </c>
      <c r="BQ31" s="26">
        <v>0.54410000000000003</v>
      </c>
      <c r="BR31" s="26">
        <v>0.53739999999999999</v>
      </c>
      <c r="BS31" s="26">
        <v>0.53159999999999996</v>
      </c>
      <c r="BT31" s="26">
        <v>0.52839999999999998</v>
      </c>
      <c r="BU31" s="26">
        <v>0.52480000000000004</v>
      </c>
      <c r="BV31" s="26">
        <v>0.51890000000000003</v>
      </c>
      <c r="BW31" s="26">
        <v>0.51459999999999995</v>
      </c>
      <c r="BX31" s="26">
        <v>0.50860000000000005</v>
      </c>
      <c r="BY31" s="26">
        <v>0.50409999999999999</v>
      </c>
      <c r="BZ31" s="26">
        <v>0.49909999999999999</v>
      </c>
      <c r="CA31" s="26">
        <v>0.496</v>
      </c>
      <c r="CB31" s="26">
        <v>0.49309999999999998</v>
      </c>
      <c r="CC31" s="26">
        <v>0.4869</v>
      </c>
      <c r="CD31" s="26">
        <v>0.48249999999999998</v>
      </c>
      <c r="CE31" s="26">
        <v>0.4778</v>
      </c>
      <c r="CF31" s="26">
        <v>0.47549999999999998</v>
      </c>
      <c r="CG31" s="26">
        <v>0.47239999999999999</v>
      </c>
      <c r="CH31" s="26">
        <v>0.46789999999999998</v>
      </c>
      <c r="CI31" s="26">
        <v>0.46589999999999998</v>
      </c>
      <c r="CJ31" s="26">
        <v>0.4627</v>
      </c>
      <c r="CK31" s="26">
        <v>0.45979999999999999</v>
      </c>
      <c r="CL31" s="26">
        <v>0.4577</v>
      </c>
      <c r="CM31" s="26">
        <v>0.45169999999999999</v>
      </c>
      <c r="CN31" s="26">
        <v>0.4486</v>
      </c>
      <c r="CO31" s="26">
        <v>0.4461</v>
      </c>
      <c r="CP31" s="26">
        <v>0.4425</v>
      </c>
      <c r="CQ31" s="26">
        <v>0.43730000000000002</v>
      </c>
      <c r="CR31" s="26">
        <v>0.43469999999999998</v>
      </c>
      <c r="CS31" s="26">
        <v>0.43140000000000001</v>
      </c>
      <c r="CT31" s="26">
        <v>0.4274</v>
      </c>
      <c r="CU31" s="26">
        <v>0.4229</v>
      </c>
      <c r="CV31" s="26">
        <v>0.4178</v>
      </c>
      <c r="CW31" s="26">
        <v>0.41539999999999999</v>
      </c>
      <c r="CX31" s="26">
        <v>0.41139999999999999</v>
      </c>
      <c r="CY31" s="26">
        <v>0.40689999999999998</v>
      </c>
      <c r="CZ31" s="26">
        <v>0.40379999999999999</v>
      </c>
      <c r="DA31" s="26">
        <v>0.39950000000000002</v>
      </c>
      <c r="DB31" s="26">
        <v>0.3952</v>
      </c>
      <c r="DC31" s="26">
        <v>0.39019999999999999</v>
      </c>
      <c r="DD31" s="26">
        <v>0.38790000000000002</v>
      </c>
      <c r="DE31" s="26">
        <v>0.38179999999999997</v>
      </c>
      <c r="DF31" s="26">
        <v>0.37859999999999999</v>
      </c>
      <c r="DG31" s="26">
        <v>0.37530000000000002</v>
      </c>
      <c r="DH31" s="26">
        <v>0.36969999999999997</v>
      </c>
      <c r="DI31" s="26">
        <v>0.36570000000000003</v>
      </c>
      <c r="DJ31" s="26">
        <v>0.36230000000000001</v>
      </c>
      <c r="DK31" s="26">
        <v>0.3594</v>
      </c>
      <c r="DL31" s="26">
        <v>0.3533</v>
      </c>
      <c r="DM31" s="26">
        <v>0.34949999999999998</v>
      </c>
      <c r="DN31" s="26">
        <v>0.3458</v>
      </c>
      <c r="DO31" s="26">
        <v>0.33910000000000001</v>
      </c>
      <c r="DP31" s="26">
        <v>0.3357</v>
      </c>
      <c r="DQ31" s="26">
        <v>0.33250000000000002</v>
      </c>
      <c r="DR31" s="26">
        <v>0.33019999999999999</v>
      </c>
      <c r="DS31" s="26">
        <v>0.32419999999999999</v>
      </c>
      <c r="DT31" s="26">
        <v>0.31780000000000003</v>
      </c>
      <c r="DU31" s="26">
        <v>0.31459999999999999</v>
      </c>
      <c r="DV31" s="26">
        <v>0.3085</v>
      </c>
      <c r="DW31" s="26">
        <v>0.30380000000000001</v>
      </c>
      <c r="DX31" s="26">
        <v>0.2999</v>
      </c>
      <c r="DY31" s="26">
        <v>0.29630000000000001</v>
      </c>
      <c r="DZ31" s="26">
        <v>0.29210000000000003</v>
      </c>
      <c r="EA31" s="26">
        <v>0.28770000000000001</v>
      </c>
      <c r="EB31" s="26">
        <v>0.28299999999999997</v>
      </c>
      <c r="EC31" s="26">
        <v>0.27960000000000002</v>
      </c>
      <c r="ED31" s="26">
        <v>0.27539999999999998</v>
      </c>
      <c r="EE31" s="26">
        <v>0.27010000000000001</v>
      </c>
      <c r="EF31" s="26">
        <v>0.26429999999999998</v>
      </c>
      <c r="EG31" s="26">
        <v>0.25979999999999998</v>
      </c>
      <c r="EH31" s="26">
        <v>0.25559999999999999</v>
      </c>
      <c r="EI31" s="26">
        <v>0.25</v>
      </c>
      <c r="EJ31" s="26">
        <v>0.2445</v>
      </c>
      <c r="EK31" s="26">
        <v>0.2409</v>
      </c>
      <c r="EL31" s="26">
        <v>0.2361</v>
      </c>
      <c r="EM31" s="26">
        <v>0.23019999999999999</v>
      </c>
      <c r="EN31" s="26">
        <v>0.2258</v>
      </c>
      <c r="EO31" s="26">
        <v>0.22259999999999999</v>
      </c>
      <c r="EP31" s="26">
        <v>0.21829999999999999</v>
      </c>
      <c r="EQ31" s="26">
        <v>0.214</v>
      </c>
      <c r="ER31" s="26">
        <v>0.20930000000000001</v>
      </c>
      <c r="ES31" s="26">
        <v>0.20519999999999999</v>
      </c>
      <c r="ET31" s="26">
        <v>0.1991</v>
      </c>
      <c r="EU31" s="26">
        <v>0.19550000000000001</v>
      </c>
      <c r="EV31" s="26">
        <v>0.18940000000000001</v>
      </c>
      <c r="EW31" s="26">
        <v>0.18679999999999999</v>
      </c>
      <c r="EX31" s="26">
        <v>0.1817</v>
      </c>
      <c r="EY31" s="26">
        <v>0.17730000000000001</v>
      </c>
      <c r="EZ31" s="26">
        <v>0.17330000000000001</v>
      </c>
      <c r="FA31" s="26">
        <v>0.1699</v>
      </c>
      <c r="FB31" s="26">
        <v>0.16619999999999999</v>
      </c>
      <c r="FC31" s="26">
        <v>0.15989999999999999</v>
      </c>
      <c r="FD31" s="26">
        <v>0.15579999999999999</v>
      </c>
      <c r="FE31" s="26">
        <v>0.1537</v>
      </c>
      <c r="FF31" s="26">
        <v>0.1489</v>
      </c>
      <c r="FG31" s="26">
        <v>0.1444</v>
      </c>
      <c r="FH31" s="26">
        <v>0.1409</v>
      </c>
      <c r="FI31" s="26">
        <v>0.1389</v>
      </c>
      <c r="FJ31" s="26">
        <v>0.13569999999999999</v>
      </c>
      <c r="FK31" s="26">
        <v>0.1323</v>
      </c>
      <c r="FL31" s="26">
        <v>0.13</v>
      </c>
      <c r="FM31" s="26">
        <v>0.12640000000000001</v>
      </c>
      <c r="FN31" s="26">
        <v>0.1237</v>
      </c>
      <c r="FO31" s="26">
        <v>0.1211</v>
      </c>
      <c r="FP31" s="26">
        <v>0.1187</v>
      </c>
      <c r="FQ31" s="26">
        <v>0.1164</v>
      </c>
      <c r="FR31" s="26">
        <v>0.11210000000000001</v>
      </c>
      <c r="FS31" s="26">
        <v>0.1096</v>
      </c>
      <c r="FT31" s="26">
        <v>0.10970000000000001</v>
      </c>
      <c r="FU31" s="26">
        <v>0.108</v>
      </c>
      <c r="FV31" s="26">
        <v>0.1051</v>
      </c>
      <c r="FW31" s="26">
        <v>0.10249999999999999</v>
      </c>
      <c r="FX31" s="26">
        <v>0.10150000000000001</v>
      </c>
      <c r="FY31" s="26">
        <v>9.9199999999999997E-2</v>
      </c>
      <c r="FZ31" s="26">
        <v>9.8199999999999996E-2</v>
      </c>
      <c r="GA31" s="26">
        <v>9.5899999999999999E-2</v>
      </c>
      <c r="GB31" s="26">
        <v>9.3899999999999997E-2</v>
      </c>
      <c r="GC31" s="26">
        <v>9.2899999999999996E-2</v>
      </c>
      <c r="GD31" s="26">
        <v>9.1300000000000006E-2</v>
      </c>
      <c r="GE31" s="26">
        <v>8.9399999999999993E-2</v>
      </c>
      <c r="GF31" s="26">
        <v>8.7999999999999995E-2</v>
      </c>
      <c r="GG31" s="26">
        <v>8.5300000000000001E-2</v>
      </c>
      <c r="GH31" s="26">
        <v>8.6199999999999999E-2</v>
      </c>
      <c r="GI31" s="26">
        <v>8.4400000000000003E-2</v>
      </c>
      <c r="GJ31" s="26">
        <v>8.4900000000000003E-2</v>
      </c>
      <c r="GK31" s="26">
        <v>8.3799999999999999E-2</v>
      </c>
      <c r="GL31" s="26">
        <v>8.1799999999999998E-2</v>
      </c>
      <c r="GM31" s="26">
        <v>0.08</v>
      </c>
      <c r="GN31" s="26">
        <v>7.7600000000000002E-2</v>
      </c>
      <c r="GO31" s="26">
        <v>7.7499999999999999E-2</v>
      </c>
      <c r="GP31" s="26">
        <v>7.7200000000000005E-2</v>
      </c>
      <c r="GQ31" s="26">
        <v>7.6300000000000007E-2</v>
      </c>
      <c r="GR31" s="26">
        <v>7.3800000000000004E-2</v>
      </c>
      <c r="GS31" s="26">
        <v>7.1999999999999995E-2</v>
      </c>
      <c r="GT31" s="26">
        <v>7.3400000000000007E-2</v>
      </c>
      <c r="GU31" s="26">
        <v>7.3800000000000004E-2</v>
      </c>
      <c r="GV31" s="26">
        <v>7.1999999999999995E-2</v>
      </c>
      <c r="GW31" s="26">
        <v>7.1099999999999997E-2</v>
      </c>
      <c r="GX31" s="26">
        <v>7.0800000000000002E-2</v>
      </c>
      <c r="GY31" s="26">
        <v>7.0400000000000004E-2</v>
      </c>
      <c r="GZ31" s="26">
        <v>6.9500000000000006E-2</v>
      </c>
      <c r="HA31" s="26">
        <v>6.8900000000000003E-2</v>
      </c>
      <c r="HB31" s="26">
        <v>6.8599999999999994E-2</v>
      </c>
      <c r="HC31" s="26">
        <v>6.83E-2</v>
      </c>
      <c r="HD31" s="26">
        <v>6.8500000000000005E-2</v>
      </c>
      <c r="HE31" s="26">
        <v>6.7199999999999996E-2</v>
      </c>
      <c r="HF31" s="26">
        <v>6.6600000000000006E-2</v>
      </c>
      <c r="HG31" s="26">
        <v>6.5500000000000003E-2</v>
      </c>
      <c r="HH31" s="26">
        <v>6.6799999999999998E-2</v>
      </c>
      <c r="HI31" s="26">
        <v>6.5500000000000003E-2</v>
      </c>
      <c r="HJ31" s="26">
        <v>6.4100000000000004E-2</v>
      </c>
      <c r="HK31" s="26">
        <v>6.6299999999999998E-2</v>
      </c>
      <c r="HL31" s="26">
        <v>6.3500000000000001E-2</v>
      </c>
      <c r="HM31" s="26">
        <v>6.1800000000000001E-2</v>
      </c>
      <c r="HN31" s="26">
        <v>6.2300000000000001E-2</v>
      </c>
      <c r="HO31" s="26">
        <v>6.3200000000000006E-2</v>
      </c>
      <c r="HP31" s="26">
        <v>6.4699999999999994E-2</v>
      </c>
      <c r="HQ31" s="26">
        <v>6.2700000000000006E-2</v>
      </c>
      <c r="HR31" s="26">
        <v>6.3399999999999998E-2</v>
      </c>
      <c r="HS31" s="26">
        <v>6.2799999999999995E-2</v>
      </c>
      <c r="HT31" s="26">
        <v>6.3100000000000003E-2</v>
      </c>
      <c r="HU31" s="26">
        <v>6.2199999999999998E-2</v>
      </c>
      <c r="HV31" s="26">
        <v>6.1199999999999997E-2</v>
      </c>
      <c r="HW31" s="26">
        <v>6.1100000000000002E-2</v>
      </c>
      <c r="HX31" s="26">
        <v>5.9900000000000002E-2</v>
      </c>
      <c r="HY31" s="26">
        <v>6.0600000000000001E-2</v>
      </c>
      <c r="HZ31" s="26">
        <v>5.9200000000000003E-2</v>
      </c>
      <c r="IA31" s="26">
        <v>0.06</v>
      </c>
      <c r="IB31" s="26">
        <v>6.0699999999999997E-2</v>
      </c>
      <c r="IC31" s="26">
        <v>5.8400000000000001E-2</v>
      </c>
      <c r="ID31" s="26">
        <v>5.8900000000000001E-2</v>
      </c>
      <c r="IE31" s="26">
        <v>5.9299999999999999E-2</v>
      </c>
      <c r="IF31" s="26">
        <v>5.91E-2</v>
      </c>
      <c r="IG31" s="26">
        <v>5.7599999999999998E-2</v>
      </c>
      <c r="IH31" s="26">
        <v>5.5899999999999998E-2</v>
      </c>
      <c r="II31" s="26">
        <v>5.8599999999999999E-2</v>
      </c>
      <c r="IJ31" s="26">
        <v>5.8999999999999997E-2</v>
      </c>
      <c r="IK31" s="26">
        <v>5.7599999999999998E-2</v>
      </c>
      <c r="IL31" s="26">
        <v>5.5199999999999999E-2</v>
      </c>
      <c r="IM31" s="26">
        <v>5.7099999999999998E-2</v>
      </c>
      <c r="IN31" s="26">
        <v>5.8099999999999999E-2</v>
      </c>
      <c r="IO31" s="26">
        <v>5.7299999999999997E-2</v>
      </c>
      <c r="IP31" s="26">
        <v>5.6300000000000003E-2</v>
      </c>
      <c r="IQ31" s="26">
        <v>5.8099999999999999E-2</v>
      </c>
      <c r="IR31" s="26">
        <v>5.7299999999999997E-2</v>
      </c>
      <c r="IS31" s="26">
        <v>5.62E-2</v>
      </c>
      <c r="IT31" s="26">
        <v>5.6800000000000003E-2</v>
      </c>
      <c r="IU31" s="26">
        <v>5.74E-2</v>
      </c>
      <c r="IV31" s="26">
        <v>5.5399999999999998E-2</v>
      </c>
      <c r="IW31" s="26">
        <v>5.6399999999999999E-2</v>
      </c>
      <c r="IX31" s="26">
        <v>5.7000000000000002E-2</v>
      </c>
      <c r="IY31" s="26">
        <v>5.5599999999999997E-2</v>
      </c>
      <c r="IZ31" s="26">
        <v>5.5500000000000001E-2</v>
      </c>
      <c r="JA31" s="26">
        <v>5.7500000000000002E-2</v>
      </c>
      <c r="JB31" s="26">
        <v>5.6899999999999999E-2</v>
      </c>
      <c r="JC31" s="26">
        <v>5.5899999999999998E-2</v>
      </c>
      <c r="JD31" s="26">
        <v>5.4600000000000003E-2</v>
      </c>
      <c r="JE31" s="26">
        <v>5.5399999999999998E-2</v>
      </c>
      <c r="JF31" s="26">
        <v>5.5599999999999997E-2</v>
      </c>
      <c r="JG31" s="26">
        <v>5.33E-2</v>
      </c>
      <c r="JH31" s="26">
        <v>5.62E-2</v>
      </c>
      <c r="JI31" s="26">
        <v>5.7000000000000002E-2</v>
      </c>
      <c r="JJ31" s="26">
        <v>5.5899999999999998E-2</v>
      </c>
      <c r="JK31" s="26">
        <v>5.4300000000000001E-2</v>
      </c>
      <c r="JL31" s="26">
        <v>5.6599999999999998E-2</v>
      </c>
      <c r="JM31" s="26">
        <v>5.5199999999999999E-2</v>
      </c>
      <c r="JN31" s="26">
        <v>5.5500000000000001E-2</v>
      </c>
      <c r="JO31" s="26">
        <v>5.4800000000000001E-2</v>
      </c>
      <c r="JP31" s="26">
        <v>5.4199999999999998E-2</v>
      </c>
      <c r="JQ31" s="26">
        <v>5.4100000000000002E-2</v>
      </c>
      <c r="JR31" s="26">
        <v>5.4300000000000001E-2</v>
      </c>
      <c r="JS31" s="26">
        <v>5.4600000000000003E-2</v>
      </c>
      <c r="JT31" s="26">
        <v>5.4399999999999997E-2</v>
      </c>
      <c r="JU31" s="26">
        <v>5.3100000000000001E-2</v>
      </c>
      <c r="JV31" s="26">
        <v>5.5899999999999998E-2</v>
      </c>
      <c r="JW31" s="26">
        <v>5.45E-2</v>
      </c>
      <c r="JX31" s="26">
        <v>5.5399999999999998E-2</v>
      </c>
      <c r="JY31" s="26">
        <v>5.3999999999999999E-2</v>
      </c>
      <c r="JZ31" s="26">
        <v>5.3100000000000001E-2</v>
      </c>
      <c r="KA31" s="26">
        <v>5.3199999999999997E-2</v>
      </c>
      <c r="KB31" s="26">
        <v>5.3999999999999999E-2</v>
      </c>
      <c r="KC31" s="26">
        <v>5.4800000000000001E-2</v>
      </c>
      <c r="KD31" s="26">
        <v>5.33E-2</v>
      </c>
      <c r="KE31" s="26">
        <v>5.2999999999999999E-2</v>
      </c>
      <c r="KF31" s="26">
        <v>5.3600000000000002E-2</v>
      </c>
      <c r="KG31" s="26">
        <v>5.4699999999999999E-2</v>
      </c>
      <c r="KH31" s="26">
        <v>5.4100000000000002E-2</v>
      </c>
      <c r="KI31" s="26">
        <v>5.2699999999999997E-2</v>
      </c>
      <c r="KJ31" s="26">
        <v>5.2900000000000003E-2</v>
      </c>
      <c r="KK31" s="26">
        <v>5.4300000000000001E-2</v>
      </c>
      <c r="KL31" s="26">
        <v>5.2200000000000003E-2</v>
      </c>
      <c r="KM31" s="26">
        <v>5.2499999999999998E-2</v>
      </c>
      <c r="KN31" s="26">
        <v>5.2699999999999997E-2</v>
      </c>
      <c r="KO31" s="26">
        <v>5.3400000000000003E-2</v>
      </c>
      <c r="KP31" s="26">
        <v>5.2600000000000001E-2</v>
      </c>
      <c r="KQ31" s="26">
        <v>5.2299999999999999E-2</v>
      </c>
      <c r="KR31" s="26">
        <v>5.2999999999999999E-2</v>
      </c>
      <c r="KS31" s="26">
        <v>5.4199999999999998E-2</v>
      </c>
      <c r="KT31" s="26">
        <v>5.3699999999999998E-2</v>
      </c>
      <c r="KU31" s="26">
        <v>5.2499999999999998E-2</v>
      </c>
      <c r="KV31" s="26">
        <v>5.2600000000000001E-2</v>
      </c>
      <c r="KW31" s="26">
        <v>5.5599999999999997E-2</v>
      </c>
      <c r="KX31" s="26">
        <v>5.3999999999999999E-2</v>
      </c>
      <c r="KY31" s="26">
        <v>5.3999999999999999E-2</v>
      </c>
      <c r="KZ31" s="26">
        <v>5.6399999999999999E-2</v>
      </c>
      <c r="LA31" s="26">
        <v>5.4399999999999997E-2</v>
      </c>
      <c r="LB31" s="26">
        <v>5.2999999999999999E-2</v>
      </c>
      <c r="LC31" s="26">
        <v>5.6599999999999998E-2</v>
      </c>
      <c r="LD31" s="26">
        <v>5.5E-2</v>
      </c>
      <c r="LE31" s="26">
        <v>5.5199999999999999E-2</v>
      </c>
      <c r="LF31" s="26">
        <v>5.4199999999999998E-2</v>
      </c>
      <c r="LG31" s="26">
        <v>5.3999999999999999E-2</v>
      </c>
      <c r="LH31" s="26">
        <v>5.5199999999999999E-2</v>
      </c>
      <c r="LI31" s="26">
        <v>5.4800000000000001E-2</v>
      </c>
      <c r="LJ31" s="26">
        <v>5.4699999999999999E-2</v>
      </c>
      <c r="LK31" s="26">
        <v>5.6099999999999997E-2</v>
      </c>
      <c r="LL31" s="26">
        <v>5.3900000000000003E-2</v>
      </c>
      <c r="LM31" s="26">
        <v>5.4699999999999999E-2</v>
      </c>
      <c r="LN31" s="26">
        <v>5.4399999999999997E-2</v>
      </c>
      <c r="LO31" s="26">
        <v>5.4699999999999999E-2</v>
      </c>
      <c r="LP31" s="26">
        <v>5.3199999999999997E-2</v>
      </c>
      <c r="LQ31" s="26">
        <v>5.2499999999999998E-2</v>
      </c>
      <c r="LR31" s="26">
        <v>5.5199999999999999E-2</v>
      </c>
      <c r="LS31" s="26">
        <v>5.4600000000000003E-2</v>
      </c>
      <c r="LT31" s="26">
        <v>5.5199999999999999E-2</v>
      </c>
      <c r="LU31" s="26">
        <v>5.1999999999999998E-2</v>
      </c>
      <c r="LV31" s="26">
        <v>5.3900000000000003E-2</v>
      </c>
      <c r="LW31" s="26">
        <v>5.3800000000000001E-2</v>
      </c>
      <c r="LX31" s="26">
        <v>5.5899999999999998E-2</v>
      </c>
      <c r="LY31" s="26">
        <v>5.5800000000000002E-2</v>
      </c>
      <c r="LZ31" s="26">
        <v>5.5399999999999998E-2</v>
      </c>
      <c r="MA31" s="26">
        <v>5.5899999999999998E-2</v>
      </c>
      <c r="MB31" s="26">
        <v>5.6500000000000002E-2</v>
      </c>
      <c r="MC31" s="26">
        <v>5.5300000000000002E-2</v>
      </c>
      <c r="MD31" s="26">
        <v>5.5599999999999997E-2</v>
      </c>
      <c r="ME31" s="26">
        <v>5.45E-2</v>
      </c>
      <c r="MF31" s="26">
        <v>5.6899999999999999E-2</v>
      </c>
      <c r="MG31" s="26">
        <v>5.6099999999999997E-2</v>
      </c>
      <c r="MH31" s="26">
        <v>5.5E-2</v>
      </c>
      <c r="MI31" s="26">
        <v>5.3800000000000001E-2</v>
      </c>
      <c r="MJ31" s="26">
        <v>5.67E-2</v>
      </c>
      <c r="MK31" s="26">
        <v>5.6000000000000001E-2</v>
      </c>
      <c r="ML31" s="26">
        <v>5.4199999999999998E-2</v>
      </c>
      <c r="MM31" s="26">
        <v>5.6399999999999999E-2</v>
      </c>
      <c r="MN31" s="26">
        <v>5.6000000000000001E-2</v>
      </c>
      <c r="MO31" s="26">
        <v>5.7000000000000002E-2</v>
      </c>
      <c r="MP31" s="26">
        <v>5.9799999999999999E-2</v>
      </c>
      <c r="MQ31" s="26">
        <v>5.5599999999999997E-2</v>
      </c>
      <c r="MR31" s="26">
        <v>5.5199999999999999E-2</v>
      </c>
      <c r="MS31" s="26">
        <v>5.6300000000000003E-2</v>
      </c>
      <c r="MT31" s="26">
        <v>5.5500000000000001E-2</v>
      </c>
      <c r="MU31" s="26">
        <v>5.6500000000000002E-2</v>
      </c>
      <c r="MV31" s="26">
        <v>5.5599999999999997E-2</v>
      </c>
      <c r="MW31" s="26">
        <v>5.0299999999999997E-2</v>
      </c>
      <c r="MX31" s="26">
        <v>5.5300000000000002E-2</v>
      </c>
      <c r="MY31" s="26">
        <v>5.5599999999999997E-2</v>
      </c>
      <c r="MZ31" s="26">
        <v>5.62E-2</v>
      </c>
      <c r="NA31" s="26">
        <v>5.9400000000000001E-2</v>
      </c>
      <c r="NB31" s="26">
        <v>5.4100000000000002E-2</v>
      </c>
      <c r="NC31" s="26">
        <v>5.6800000000000003E-2</v>
      </c>
      <c r="ND31" s="26">
        <v>5.67E-2</v>
      </c>
      <c r="NE31" s="26">
        <v>5.4899999999999997E-2</v>
      </c>
      <c r="NF31" s="26">
        <v>5.57E-2</v>
      </c>
      <c r="NG31" s="26">
        <v>5.5899999999999998E-2</v>
      </c>
      <c r="NH31" s="26">
        <v>5.6899999999999999E-2</v>
      </c>
      <c r="NI31" s="26">
        <v>5.5899999999999998E-2</v>
      </c>
      <c r="NJ31" s="26">
        <v>4.9299999999999997E-2</v>
      </c>
      <c r="NK31" s="26">
        <v>5.2400000000000002E-2</v>
      </c>
      <c r="NL31" s="26">
        <v>5.5300000000000002E-2</v>
      </c>
      <c r="NM31" s="26">
        <v>5.5199999999999999E-2</v>
      </c>
      <c r="NN31" s="26">
        <v>5.2499999999999998E-2</v>
      </c>
      <c r="NO31" s="26">
        <v>5.5E-2</v>
      </c>
      <c r="NP31" s="26">
        <v>5.5300000000000002E-2</v>
      </c>
      <c r="NQ31" s="26">
        <v>5.45E-2</v>
      </c>
      <c r="NR31" s="26">
        <v>5.5300000000000002E-2</v>
      </c>
      <c r="NS31" s="26">
        <v>5.4100000000000002E-2</v>
      </c>
      <c r="NT31" s="26">
        <v>5.62E-2</v>
      </c>
      <c r="NU31" s="26">
        <v>5.6300000000000003E-2</v>
      </c>
      <c r="NV31" s="26">
        <v>5.4600000000000003E-2</v>
      </c>
      <c r="NW31" s="26">
        <v>5.2499999999999998E-2</v>
      </c>
      <c r="NX31" s="26">
        <v>5.4399999999999997E-2</v>
      </c>
      <c r="NY31" s="26">
        <v>5.2499999999999998E-2</v>
      </c>
      <c r="NZ31" s="26">
        <v>5.4800000000000001E-2</v>
      </c>
      <c r="OA31" s="26">
        <v>5.5399999999999998E-2</v>
      </c>
      <c r="OB31" s="26">
        <v>5.2600000000000001E-2</v>
      </c>
      <c r="OC31" s="26">
        <v>5.4399999999999997E-2</v>
      </c>
      <c r="OD31" s="26">
        <v>5.5199999999999999E-2</v>
      </c>
      <c r="OE31" s="26">
        <v>5.3400000000000003E-2</v>
      </c>
      <c r="OF31" s="26">
        <v>5.4300000000000001E-2</v>
      </c>
      <c r="OG31" s="26">
        <v>5.3699999999999998E-2</v>
      </c>
      <c r="OH31" s="26">
        <v>5.33E-2</v>
      </c>
      <c r="OI31" s="26">
        <v>5.3100000000000001E-2</v>
      </c>
      <c r="OJ31" s="26">
        <v>5.96E-2</v>
      </c>
      <c r="OK31" s="26">
        <v>5.3699999999999998E-2</v>
      </c>
      <c r="OL31" s="26">
        <v>4.6300000000000001E-2</v>
      </c>
    </row>
    <row r="32" spans="1:402" x14ac:dyDescent="0.2">
      <c r="A32" s="25" t="s">
        <v>80</v>
      </c>
      <c r="B32" s="26">
        <v>2.1909999999999998</v>
      </c>
      <c r="C32" s="26">
        <v>2.1278999999999999</v>
      </c>
      <c r="D32" s="26">
        <v>2.0568</v>
      </c>
      <c r="E32" s="26">
        <v>2.0211999999999999</v>
      </c>
      <c r="F32" s="26">
        <v>1.9776</v>
      </c>
      <c r="G32" s="26">
        <v>1.9238</v>
      </c>
      <c r="H32" s="26">
        <v>1.8691</v>
      </c>
      <c r="I32" s="26">
        <v>1.8357000000000001</v>
      </c>
      <c r="J32" s="26">
        <v>1.7794000000000001</v>
      </c>
      <c r="K32" s="26">
        <v>1.7248000000000001</v>
      </c>
      <c r="L32" s="26">
        <v>1.6786000000000001</v>
      </c>
      <c r="M32" s="26">
        <v>1.6369</v>
      </c>
      <c r="N32" s="26">
        <v>1.5971</v>
      </c>
      <c r="O32" s="26">
        <v>1.5561</v>
      </c>
      <c r="P32" s="26">
        <v>1.5129999999999999</v>
      </c>
      <c r="Q32" s="26">
        <v>1.4697</v>
      </c>
      <c r="R32" s="26">
        <v>1.4252</v>
      </c>
      <c r="S32" s="26">
        <v>1.3893</v>
      </c>
      <c r="T32" s="26">
        <v>1.3498000000000001</v>
      </c>
      <c r="U32" s="26">
        <v>1.3171999999999999</v>
      </c>
      <c r="V32" s="26">
        <v>1.2847999999999999</v>
      </c>
      <c r="W32" s="26">
        <v>1.2537</v>
      </c>
      <c r="X32" s="26">
        <v>1.2177</v>
      </c>
      <c r="Y32" s="26">
        <v>1.1940999999999999</v>
      </c>
      <c r="Z32" s="26">
        <v>1.169</v>
      </c>
      <c r="AA32" s="26">
        <v>1.1386000000000001</v>
      </c>
      <c r="AB32" s="26">
        <v>1.1143000000000001</v>
      </c>
      <c r="AC32" s="26">
        <v>1.0878000000000001</v>
      </c>
      <c r="AD32" s="26">
        <v>1.0591999999999999</v>
      </c>
      <c r="AE32" s="26">
        <v>1.0298</v>
      </c>
      <c r="AF32" s="26">
        <v>1.0057</v>
      </c>
      <c r="AG32" s="26">
        <v>0.98250000000000004</v>
      </c>
      <c r="AH32" s="26">
        <v>0.96040000000000003</v>
      </c>
      <c r="AI32" s="26">
        <v>0.94079999999999997</v>
      </c>
      <c r="AJ32" s="26">
        <v>0.91839999999999999</v>
      </c>
      <c r="AK32" s="26">
        <v>0.89419999999999999</v>
      </c>
      <c r="AL32" s="26">
        <v>0.87660000000000005</v>
      </c>
      <c r="AM32" s="26">
        <v>0.85840000000000005</v>
      </c>
      <c r="AN32" s="26">
        <v>0.84299999999999997</v>
      </c>
      <c r="AO32" s="26">
        <v>0.8266</v>
      </c>
      <c r="AP32" s="26">
        <v>0.80759999999999998</v>
      </c>
      <c r="AQ32" s="26">
        <v>0.79479999999999995</v>
      </c>
      <c r="AR32" s="26">
        <v>0.78159999999999996</v>
      </c>
      <c r="AS32" s="26">
        <v>0.76790000000000003</v>
      </c>
      <c r="AT32" s="26">
        <v>0.75629999999999997</v>
      </c>
      <c r="AU32" s="26">
        <v>0.74180000000000001</v>
      </c>
      <c r="AV32" s="26">
        <v>0.72819999999999996</v>
      </c>
      <c r="AW32" s="26">
        <v>0.71750000000000003</v>
      </c>
      <c r="AX32" s="26">
        <v>0.70609999999999995</v>
      </c>
      <c r="AY32" s="26">
        <v>0.69679999999999997</v>
      </c>
      <c r="AZ32" s="26">
        <v>0.68540000000000001</v>
      </c>
      <c r="BA32" s="26">
        <v>0.67520000000000002</v>
      </c>
      <c r="BB32" s="26">
        <v>0.66449999999999998</v>
      </c>
      <c r="BC32" s="26">
        <v>0.65629999999999999</v>
      </c>
      <c r="BD32" s="26">
        <v>0.64749999999999996</v>
      </c>
      <c r="BE32" s="26">
        <v>0.63780000000000003</v>
      </c>
      <c r="BF32" s="26">
        <v>0.62849999999999995</v>
      </c>
      <c r="BG32" s="26">
        <v>0.62039999999999995</v>
      </c>
      <c r="BH32" s="26">
        <v>0.61160000000000003</v>
      </c>
      <c r="BI32" s="26">
        <v>0.60340000000000005</v>
      </c>
      <c r="BJ32" s="26">
        <v>0.59819999999999995</v>
      </c>
      <c r="BK32" s="26">
        <v>0.59130000000000005</v>
      </c>
      <c r="BL32" s="26">
        <v>0.58540000000000003</v>
      </c>
      <c r="BM32" s="26">
        <v>0.57840000000000003</v>
      </c>
      <c r="BN32" s="26">
        <v>0.57020000000000004</v>
      </c>
      <c r="BO32" s="26">
        <v>0.56459999999999999</v>
      </c>
      <c r="BP32" s="26">
        <v>0.55800000000000005</v>
      </c>
      <c r="BQ32" s="26">
        <v>0.55200000000000005</v>
      </c>
      <c r="BR32" s="26">
        <v>0.54390000000000005</v>
      </c>
      <c r="BS32" s="26">
        <v>0.53800000000000003</v>
      </c>
      <c r="BT32" s="26">
        <v>0.53339999999999999</v>
      </c>
      <c r="BU32" s="26">
        <v>0.52900000000000003</v>
      </c>
      <c r="BV32" s="26">
        <v>0.52300000000000002</v>
      </c>
      <c r="BW32" s="26">
        <v>0.51790000000000003</v>
      </c>
      <c r="BX32" s="26">
        <v>0.51190000000000002</v>
      </c>
      <c r="BY32" s="26">
        <v>0.50609999999999999</v>
      </c>
      <c r="BZ32" s="26">
        <v>0.50109999999999999</v>
      </c>
      <c r="CA32" s="26">
        <v>0.49419999999999997</v>
      </c>
      <c r="CB32" s="26">
        <v>0.49230000000000002</v>
      </c>
      <c r="CC32" s="26">
        <v>0.4844</v>
      </c>
      <c r="CD32" s="26">
        <v>0.47920000000000001</v>
      </c>
      <c r="CE32" s="26">
        <v>0.47299999999999998</v>
      </c>
      <c r="CF32" s="26">
        <v>0.47060000000000002</v>
      </c>
      <c r="CG32" s="26">
        <v>0.46710000000000002</v>
      </c>
      <c r="CH32" s="26">
        <v>0.46200000000000002</v>
      </c>
      <c r="CI32" s="26">
        <v>0.46</v>
      </c>
      <c r="CJ32" s="26">
        <v>0.45590000000000003</v>
      </c>
      <c r="CK32" s="26">
        <v>0.45240000000000002</v>
      </c>
      <c r="CL32" s="26">
        <v>0.44869999999999999</v>
      </c>
      <c r="CM32" s="26">
        <v>0.44290000000000002</v>
      </c>
      <c r="CN32" s="26">
        <v>0.43980000000000002</v>
      </c>
      <c r="CO32" s="26">
        <v>0.43619999999999998</v>
      </c>
      <c r="CP32" s="26">
        <v>0.43169999999999997</v>
      </c>
      <c r="CQ32" s="26">
        <v>0.42680000000000001</v>
      </c>
      <c r="CR32" s="26">
        <v>0.42299999999999999</v>
      </c>
      <c r="CS32" s="26">
        <v>0.41930000000000001</v>
      </c>
      <c r="CT32" s="26">
        <v>0.4153</v>
      </c>
      <c r="CU32" s="26">
        <v>0.41</v>
      </c>
      <c r="CV32" s="26">
        <v>0.4047</v>
      </c>
      <c r="CW32" s="26">
        <v>0.40160000000000001</v>
      </c>
      <c r="CX32" s="26">
        <v>0.3982</v>
      </c>
      <c r="CY32" s="26">
        <v>0.39290000000000003</v>
      </c>
      <c r="CZ32" s="26">
        <v>0.3891</v>
      </c>
      <c r="DA32" s="26">
        <v>0.38479999999999998</v>
      </c>
      <c r="DB32" s="26">
        <v>0.38019999999999998</v>
      </c>
      <c r="DC32" s="26">
        <v>0.37580000000000002</v>
      </c>
      <c r="DD32" s="26">
        <v>0.37140000000000001</v>
      </c>
      <c r="DE32" s="26">
        <v>0.36620000000000003</v>
      </c>
      <c r="DF32" s="26">
        <v>0.3629</v>
      </c>
      <c r="DG32" s="26">
        <v>0.35959999999999998</v>
      </c>
      <c r="DH32" s="26">
        <v>0.35420000000000001</v>
      </c>
      <c r="DI32" s="26">
        <v>0.34989999999999999</v>
      </c>
      <c r="DJ32" s="26">
        <v>0.34689999999999999</v>
      </c>
      <c r="DK32" s="26">
        <v>0.34350000000000003</v>
      </c>
      <c r="DL32" s="26">
        <v>0.33660000000000001</v>
      </c>
      <c r="DM32" s="26">
        <v>0.33160000000000001</v>
      </c>
      <c r="DN32" s="26">
        <v>0.33079999999999998</v>
      </c>
      <c r="DO32" s="26">
        <v>0.32519999999999999</v>
      </c>
      <c r="DP32" s="26">
        <v>0.31879999999999997</v>
      </c>
      <c r="DQ32" s="26">
        <v>0.31569999999999998</v>
      </c>
      <c r="DR32" s="26">
        <v>0.31390000000000001</v>
      </c>
      <c r="DS32" s="26">
        <v>0.30780000000000002</v>
      </c>
      <c r="DT32" s="26">
        <v>0.30170000000000002</v>
      </c>
      <c r="DU32" s="26">
        <v>0.29920000000000002</v>
      </c>
      <c r="DV32" s="26">
        <v>0.29449999999999998</v>
      </c>
      <c r="DW32" s="26">
        <v>0.28810000000000002</v>
      </c>
      <c r="DX32" s="26">
        <v>0.28349999999999997</v>
      </c>
      <c r="DY32" s="26">
        <v>0.28060000000000002</v>
      </c>
      <c r="DZ32" s="26">
        <v>0.27729999999999999</v>
      </c>
      <c r="EA32" s="26">
        <v>0.27360000000000001</v>
      </c>
      <c r="EB32" s="26">
        <v>0.26879999999999998</v>
      </c>
      <c r="EC32" s="26">
        <v>0.26569999999999999</v>
      </c>
      <c r="ED32" s="26">
        <v>0.26200000000000001</v>
      </c>
      <c r="EE32" s="26">
        <v>0.25700000000000001</v>
      </c>
      <c r="EF32" s="26">
        <v>0.24929999999999999</v>
      </c>
      <c r="EG32" s="26">
        <v>0.24629999999999999</v>
      </c>
      <c r="EH32" s="26">
        <v>0.2424</v>
      </c>
      <c r="EI32" s="26">
        <v>0.2374</v>
      </c>
      <c r="EJ32" s="26">
        <v>0.23169999999999999</v>
      </c>
      <c r="EK32" s="26">
        <v>0.22739999999999999</v>
      </c>
      <c r="EL32" s="26">
        <v>0.22370000000000001</v>
      </c>
      <c r="EM32" s="26">
        <v>0.21840000000000001</v>
      </c>
      <c r="EN32" s="26">
        <v>0.21429999999999999</v>
      </c>
      <c r="EO32" s="26">
        <v>0.21110000000000001</v>
      </c>
      <c r="EP32" s="26">
        <v>0.20749999999999999</v>
      </c>
      <c r="EQ32" s="26">
        <v>0.20300000000000001</v>
      </c>
      <c r="ER32" s="26">
        <v>0.19789999999999999</v>
      </c>
      <c r="ES32" s="26">
        <v>0.19420000000000001</v>
      </c>
      <c r="ET32" s="26">
        <v>0.18920000000000001</v>
      </c>
      <c r="EU32" s="26">
        <v>0.18509999999999999</v>
      </c>
      <c r="EV32" s="26">
        <v>0.18010000000000001</v>
      </c>
      <c r="EW32" s="26">
        <v>0.17610000000000001</v>
      </c>
      <c r="EX32" s="26">
        <v>0.1721</v>
      </c>
      <c r="EY32" s="26">
        <v>0.16819999999999999</v>
      </c>
      <c r="EZ32" s="26">
        <v>0.1641</v>
      </c>
      <c r="FA32" s="26">
        <v>0.16139999999999999</v>
      </c>
      <c r="FB32" s="26">
        <v>0.15809999999999999</v>
      </c>
      <c r="FC32" s="26">
        <v>0.1517</v>
      </c>
      <c r="FD32" s="26">
        <v>0.14810000000000001</v>
      </c>
      <c r="FE32" s="26">
        <v>0.14599999999999999</v>
      </c>
      <c r="FF32" s="26">
        <v>0.1416</v>
      </c>
      <c r="FG32" s="26">
        <v>0.13850000000000001</v>
      </c>
      <c r="FH32" s="26">
        <v>0.1351</v>
      </c>
      <c r="FI32" s="26">
        <v>0.13220000000000001</v>
      </c>
      <c r="FJ32" s="26">
        <v>0.12970000000000001</v>
      </c>
      <c r="FK32" s="26">
        <v>0.12559999999999999</v>
      </c>
      <c r="FL32" s="26">
        <v>0.1245</v>
      </c>
      <c r="FM32" s="26">
        <v>0.12089999999999999</v>
      </c>
      <c r="FN32" s="26">
        <v>0.11799999999999999</v>
      </c>
      <c r="FO32" s="26">
        <v>0.1148</v>
      </c>
      <c r="FP32" s="26">
        <v>0.1125</v>
      </c>
      <c r="FQ32" s="26">
        <v>0.1111</v>
      </c>
      <c r="FR32" s="26">
        <v>0.10879999999999999</v>
      </c>
      <c r="FS32" s="26">
        <v>0.1075</v>
      </c>
      <c r="FT32" s="26">
        <v>0.1061</v>
      </c>
      <c r="FU32" s="26">
        <v>0.1027</v>
      </c>
      <c r="FV32" s="26">
        <v>0.1008</v>
      </c>
      <c r="FW32" s="26">
        <v>9.9500000000000005E-2</v>
      </c>
      <c r="FX32" s="26">
        <v>9.8599999999999993E-2</v>
      </c>
      <c r="FY32" s="26">
        <v>9.5899999999999999E-2</v>
      </c>
      <c r="FZ32" s="26">
        <v>9.3399999999999997E-2</v>
      </c>
      <c r="GA32" s="26">
        <v>9.1800000000000007E-2</v>
      </c>
      <c r="GB32" s="26">
        <v>9.2399999999999996E-2</v>
      </c>
      <c r="GC32" s="26">
        <v>8.9300000000000004E-2</v>
      </c>
      <c r="GD32" s="26">
        <v>8.7599999999999997E-2</v>
      </c>
      <c r="GE32" s="26">
        <v>8.6400000000000005E-2</v>
      </c>
      <c r="GF32" s="26">
        <v>8.5500000000000007E-2</v>
      </c>
      <c r="GG32" s="26">
        <v>8.43E-2</v>
      </c>
      <c r="GH32" s="26">
        <v>8.2600000000000007E-2</v>
      </c>
      <c r="GI32" s="26">
        <v>8.0699999999999994E-2</v>
      </c>
      <c r="GJ32" s="26">
        <v>8.1699999999999995E-2</v>
      </c>
      <c r="GK32" s="26">
        <v>8.2000000000000003E-2</v>
      </c>
      <c r="GL32" s="26">
        <v>7.8299999999999995E-2</v>
      </c>
      <c r="GM32" s="26">
        <v>7.6799999999999993E-2</v>
      </c>
      <c r="GN32" s="26">
        <v>7.4700000000000003E-2</v>
      </c>
      <c r="GO32" s="26">
        <v>7.4999999999999997E-2</v>
      </c>
      <c r="GP32" s="26">
        <v>7.4300000000000005E-2</v>
      </c>
      <c r="GQ32" s="26">
        <v>7.3400000000000007E-2</v>
      </c>
      <c r="GR32" s="26">
        <v>7.3400000000000007E-2</v>
      </c>
      <c r="GS32" s="26">
        <v>7.2400000000000006E-2</v>
      </c>
      <c r="GT32" s="26">
        <v>7.1099999999999997E-2</v>
      </c>
      <c r="GU32" s="26">
        <v>7.0499999999999993E-2</v>
      </c>
      <c r="GV32" s="26">
        <v>6.9900000000000004E-2</v>
      </c>
      <c r="GW32" s="26">
        <v>6.9000000000000006E-2</v>
      </c>
      <c r="GX32" s="26">
        <v>6.88E-2</v>
      </c>
      <c r="GY32" s="26">
        <v>6.8099999999999994E-2</v>
      </c>
      <c r="GZ32" s="26">
        <v>6.7100000000000007E-2</v>
      </c>
      <c r="HA32" s="26">
        <v>6.7299999999999999E-2</v>
      </c>
      <c r="HB32" s="26">
        <v>6.54E-2</v>
      </c>
      <c r="HC32" s="26">
        <v>6.6199999999999995E-2</v>
      </c>
      <c r="HD32" s="26">
        <v>6.5500000000000003E-2</v>
      </c>
      <c r="HE32" s="26">
        <v>6.5500000000000003E-2</v>
      </c>
      <c r="HF32" s="26">
        <v>6.3399999999999998E-2</v>
      </c>
      <c r="HG32" s="26">
        <v>6.3700000000000007E-2</v>
      </c>
      <c r="HH32" s="26">
        <v>6.4000000000000001E-2</v>
      </c>
      <c r="HI32" s="26">
        <v>6.3899999999999998E-2</v>
      </c>
      <c r="HJ32" s="26">
        <v>6.2799999999999995E-2</v>
      </c>
      <c r="HK32" s="26">
        <v>6.2700000000000006E-2</v>
      </c>
      <c r="HL32" s="26">
        <v>6.1699999999999998E-2</v>
      </c>
      <c r="HM32" s="26">
        <v>6.1100000000000002E-2</v>
      </c>
      <c r="HN32" s="26">
        <v>6.1100000000000002E-2</v>
      </c>
      <c r="HO32" s="26">
        <v>5.9499999999999997E-2</v>
      </c>
      <c r="HP32" s="26">
        <v>6.1600000000000002E-2</v>
      </c>
      <c r="HQ32" s="26">
        <v>6.13E-2</v>
      </c>
      <c r="HR32" s="26">
        <v>6.0199999999999997E-2</v>
      </c>
      <c r="HS32" s="26">
        <v>5.9400000000000001E-2</v>
      </c>
      <c r="HT32" s="26">
        <v>5.96E-2</v>
      </c>
      <c r="HU32" s="26">
        <v>5.91E-2</v>
      </c>
      <c r="HV32" s="26">
        <v>5.96E-2</v>
      </c>
      <c r="HW32" s="26">
        <v>5.7000000000000002E-2</v>
      </c>
      <c r="HX32" s="26">
        <v>5.8000000000000003E-2</v>
      </c>
      <c r="HY32" s="26">
        <v>5.8799999999999998E-2</v>
      </c>
      <c r="HZ32" s="26">
        <v>5.7700000000000001E-2</v>
      </c>
      <c r="IA32" s="26">
        <v>5.8400000000000001E-2</v>
      </c>
      <c r="IB32" s="26">
        <v>5.8200000000000002E-2</v>
      </c>
      <c r="IC32" s="26">
        <v>5.79E-2</v>
      </c>
      <c r="ID32" s="26">
        <v>5.7500000000000002E-2</v>
      </c>
      <c r="IE32" s="26">
        <v>5.7099999999999998E-2</v>
      </c>
      <c r="IF32" s="26">
        <v>5.7099999999999998E-2</v>
      </c>
      <c r="IG32" s="26">
        <v>5.7299999999999997E-2</v>
      </c>
      <c r="IH32" s="26">
        <v>5.7700000000000001E-2</v>
      </c>
      <c r="II32" s="26">
        <v>5.45E-2</v>
      </c>
      <c r="IJ32" s="26">
        <v>5.7200000000000001E-2</v>
      </c>
      <c r="IK32" s="26">
        <v>5.67E-2</v>
      </c>
      <c r="IL32" s="26">
        <v>5.6800000000000003E-2</v>
      </c>
      <c r="IM32" s="26">
        <v>5.62E-2</v>
      </c>
      <c r="IN32" s="26">
        <v>5.5E-2</v>
      </c>
      <c r="IO32" s="26">
        <v>5.5599999999999997E-2</v>
      </c>
      <c r="IP32" s="26">
        <v>5.4800000000000001E-2</v>
      </c>
      <c r="IQ32" s="26">
        <v>5.4600000000000003E-2</v>
      </c>
      <c r="IR32" s="26">
        <v>5.5300000000000002E-2</v>
      </c>
      <c r="IS32" s="26">
        <v>5.4800000000000001E-2</v>
      </c>
      <c r="IT32" s="26">
        <v>5.21E-2</v>
      </c>
      <c r="IU32" s="26">
        <v>5.4699999999999999E-2</v>
      </c>
      <c r="IV32" s="26">
        <v>5.3199999999999997E-2</v>
      </c>
      <c r="IW32" s="26">
        <v>5.3199999999999997E-2</v>
      </c>
      <c r="IX32" s="26">
        <v>5.16E-2</v>
      </c>
      <c r="IY32" s="26">
        <v>5.3600000000000002E-2</v>
      </c>
      <c r="IZ32" s="26">
        <v>5.4399999999999997E-2</v>
      </c>
      <c r="JA32" s="26">
        <v>5.3800000000000001E-2</v>
      </c>
      <c r="JB32" s="26">
        <v>5.4100000000000002E-2</v>
      </c>
      <c r="JC32" s="26">
        <v>5.33E-2</v>
      </c>
      <c r="JD32" s="26">
        <v>5.33E-2</v>
      </c>
      <c r="JE32" s="26">
        <v>5.28E-2</v>
      </c>
      <c r="JF32" s="26">
        <v>5.3999999999999999E-2</v>
      </c>
      <c r="JG32" s="26">
        <v>5.2999999999999999E-2</v>
      </c>
      <c r="JH32" s="26">
        <v>5.4300000000000001E-2</v>
      </c>
      <c r="JI32" s="26">
        <v>5.4399999999999997E-2</v>
      </c>
      <c r="JJ32" s="26">
        <v>5.45E-2</v>
      </c>
      <c r="JK32" s="26">
        <v>5.1799999999999999E-2</v>
      </c>
      <c r="JL32" s="26">
        <v>5.6099999999999997E-2</v>
      </c>
      <c r="JM32" s="26">
        <v>5.2900000000000003E-2</v>
      </c>
      <c r="JN32" s="26">
        <v>5.0900000000000001E-2</v>
      </c>
      <c r="JO32" s="26">
        <v>5.2400000000000002E-2</v>
      </c>
      <c r="JP32" s="26">
        <v>5.2999999999999999E-2</v>
      </c>
      <c r="JQ32" s="26">
        <v>5.4300000000000001E-2</v>
      </c>
      <c r="JR32" s="26">
        <v>5.1999999999999998E-2</v>
      </c>
      <c r="JS32" s="26">
        <v>5.33E-2</v>
      </c>
      <c r="JT32" s="26">
        <v>5.3600000000000002E-2</v>
      </c>
      <c r="JU32" s="26">
        <v>5.2900000000000003E-2</v>
      </c>
      <c r="JV32" s="26">
        <v>5.28E-2</v>
      </c>
      <c r="JW32" s="26">
        <v>5.2200000000000003E-2</v>
      </c>
      <c r="JX32" s="26">
        <v>4.9799999999999997E-2</v>
      </c>
      <c r="JY32" s="26">
        <v>4.7300000000000002E-2</v>
      </c>
      <c r="JZ32" s="26">
        <v>4.9500000000000002E-2</v>
      </c>
      <c r="KA32" s="26">
        <v>5.1700000000000003E-2</v>
      </c>
      <c r="KB32" s="26">
        <v>5.21E-2</v>
      </c>
      <c r="KC32" s="26">
        <v>4.6699999999999998E-2</v>
      </c>
      <c r="KD32" s="26">
        <v>5.0799999999999998E-2</v>
      </c>
      <c r="KE32" s="26">
        <v>5.0999999999999997E-2</v>
      </c>
      <c r="KF32" s="26">
        <v>5.04E-2</v>
      </c>
      <c r="KG32" s="26">
        <v>4.53E-2</v>
      </c>
      <c r="KH32" s="26">
        <v>4.9500000000000002E-2</v>
      </c>
      <c r="KI32" s="26">
        <v>5.1200000000000002E-2</v>
      </c>
      <c r="KJ32" s="26">
        <v>5.1499999999999997E-2</v>
      </c>
      <c r="KK32" s="26">
        <v>4.9399999999999999E-2</v>
      </c>
      <c r="KL32" s="26">
        <v>4.9299999999999997E-2</v>
      </c>
      <c r="KM32" s="26">
        <v>5.16E-2</v>
      </c>
      <c r="KN32" s="26">
        <v>5.11E-2</v>
      </c>
      <c r="KO32" s="26">
        <v>5.1900000000000002E-2</v>
      </c>
      <c r="KP32" s="26">
        <v>5.1799999999999999E-2</v>
      </c>
      <c r="KQ32" s="26">
        <v>5.0599999999999999E-2</v>
      </c>
      <c r="KR32" s="26">
        <v>5.11E-2</v>
      </c>
      <c r="KS32" s="26">
        <v>5.1999999999999998E-2</v>
      </c>
      <c r="KT32" s="26">
        <v>5.0599999999999999E-2</v>
      </c>
      <c r="KU32" s="26">
        <v>5.0599999999999999E-2</v>
      </c>
      <c r="KV32" s="26">
        <v>5.0099999999999999E-2</v>
      </c>
      <c r="KW32" s="26">
        <v>4.9500000000000002E-2</v>
      </c>
      <c r="KX32" s="26">
        <v>4.7800000000000002E-2</v>
      </c>
      <c r="KY32" s="26">
        <v>5.0700000000000002E-2</v>
      </c>
      <c r="KZ32" s="26">
        <v>5.2600000000000001E-2</v>
      </c>
      <c r="LA32" s="26">
        <v>5.0599999999999999E-2</v>
      </c>
      <c r="LB32" s="26">
        <v>5.0700000000000002E-2</v>
      </c>
      <c r="LC32" s="26">
        <v>5.3900000000000003E-2</v>
      </c>
      <c r="LD32" s="26">
        <v>5.21E-2</v>
      </c>
      <c r="LE32" s="26">
        <v>5.2999999999999999E-2</v>
      </c>
      <c r="LF32" s="26">
        <v>5.3100000000000001E-2</v>
      </c>
      <c r="LG32" s="26">
        <v>5.1499999999999997E-2</v>
      </c>
      <c r="LH32" s="26">
        <v>5.3499999999999999E-2</v>
      </c>
      <c r="LI32" s="26">
        <v>5.1299999999999998E-2</v>
      </c>
      <c r="LJ32" s="26">
        <v>5.1799999999999999E-2</v>
      </c>
      <c r="LK32" s="26">
        <v>5.3100000000000001E-2</v>
      </c>
      <c r="LL32" s="26">
        <v>5.1799999999999999E-2</v>
      </c>
      <c r="LM32" s="26">
        <v>5.2200000000000003E-2</v>
      </c>
      <c r="LN32" s="26">
        <v>5.1799999999999999E-2</v>
      </c>
      <c r="LO32" s="26">
        <v>5.3999999999999999E-2</v>
      </c>
      <c r="LP32" s="26">
        <v>5.4600000000000003E-2</v>
      </c>
      <c r="LQ32" s="26">
        <v>5.2600000000000001E-2</v>
      </c>
      <c r="LR32" s="26">
        <v>5.3100000000000001E-2</v>
      </c>
      <c r="LS32" s="26">
        <v>5.33E-2</v>
      </c>
      <c r="LT32" s="26">
        <v>5.4800000000000001E-2</v>
      </c>
      <c r="LU32" s="26">
        <v>5.2600000000000001E-2</v>
      </c>
      <c r="LV32" s="26">
        <v>5.3199999999999997E-2</v>
      </c>
      <c r="LW32" s="26">
        <v>5.2299999999999999E-2</v>
      </c>
      <c r="LX32" s="26">
        <v>5.2600000000000001E-2</v>
      </c>
      <c r="LY32" s="26">
        <v>5.3499999999999999E-2</v>
      </c>
      <c r="LZ32" s="26">
        <v>5.3699999999999998E-2</v>
      </c>
      <c r="MA32" s="26">
        <v>5.3999999999999999E-2</v>
      </c>
      <c r="MB32" s="26">
        <v>5.4300000000000001E-2</v>
      </c>
      <c r="MC32" s="26">
        <v>5.5500000000000001E-2</v>
      </c>
      <c r="MD32" s="26">
        <v>5.4399999999999997E-2</v>
      </c>
      <c r="ME32" s="26">
        <v>5.3900000000000003E-2</v>
      </c>
      <c r="MF32" s="26">
        <v>5.5199999999999999E-2</v>
      </c>
      <c r="MG32" s="26">
        <v>5.2600000000000001E-2</v>
      </c>
      <c r="MH32" s="26">
        <v>5.5399999999999998E-2</v>
      </c>
      <c r="MI32" s="26">
        <v>5.3699999999999998E-2</v>
      </c>
      <c r="MJ32" s="26">
        <v>5.5599999999999997E-2</v>
      </c>
      <c r="MK32" s="26">
        <v>5.5300000000000002E-2</v>
      </c>
      <c r="ML32" s="26">
        <v>5.3900000000000003E-2</v>
      </c>
      <c r="MM32" s="26">
        <v>5.5800000000000002E-2</v>
      </c>
      <c r="MN32" s="26">
        <v>5.3600000000000002E-2</v>
      </c>
      <c r="MO32" s="26">
        <v>5.5500000000000001E-2</v>
      </c>
      <c r="MP32" s="26">
        <v>5.79E-2</v>
      </c>
      <c r="MQ32" s="26">
        <v>5.7000000000000002E-2</v>
      </c>
      <c r="MR32" s="26">
        <v>5.6599999999999998E-2</v>
      </c>
      <c r="MS32" s="26">
        <v>5.6000000000000001E-2</v>
      </c>
      <c r="MT32" s="26">
        <v>5.21E-2</v>
      </c>
      <c r="MU32" s="26">
        <v>5.5E-2</v>
      </c>
      <c r="MV32" s="26">
        <v>5.2999999999999999E-2</v>
      </c>
      <c r="MW32" s="26">
        <v>5.3499999999999999E-2</v>
      </c>
      <c r="MX32" s="26">
        <v>5.0799999999999998E-2</v>
      </c>
      <c r="MY32" s="26">
        <v>5.3800000000000001E-2</v>
      </c>
      <c r="MZ32" s="26">
        <v>5.5500000000000001E-2</v>
      </c>
      <c r="NA32" s="26">
        <v>5.4300000000000001E-2</v>
      </c>
      <c r="NB32" s="26">
        <v>5.1999999999999998E-2</v>
      </c>
      <c r="NC32" s="26">
        <v>5.3999999999999999E-2</v>
      </c>
      <c r="ND32" s="26">
        <v>5.6599999999999998E-2</v>
      </c>
      <c r="NE32" s="26">
        <v>5.6099999999999997E-2</v>
      </c>
      <c r="NF32" s="26">
        <v>5.5199999999999999E-2</v>
      </c>
      <c r="NG32" s="26">
        <v>5.2200000000000003E-2</v>
      </c>
      <c r="NH32" s="26">
        <v>5.5300000000000002E-2</v>
      </c>
      <c r="NI32" s="26">
        <v>5.6500000000000002E-2</v>
      </c>
      <c r="NJ32" s="26">
        <v>4.6600000000000003E-2</v>
      </c>
      <c r="NK32" s="26">
        <v>4.82E-2</v>
      </c>
      <c r="NL32" s="26">
        <v>5.6099999999999997E-2</v>
      </c>
      <c r="NM32" s="26">
        <v>5.5E-2</v>
      </c>
      <c r="NN32" s="26">
        <v>4.8899999999999999E-2</v>
      </c>
      <c r="NO32" s="26">
        <v>5.2999999999999999E-2</v>
      </c>
      <c r="NP32" s="26">
        <v>5.2299999999999999E-2</v>
      </c>
      <c r="NQ32" s="26">
        <v>5.2900000000000003E-2</v>
      </c>
      <c r="NR32" s="26">
        <v>5.1900000000000002E-2</v>
      </c>
      <c r="NS32" s="26">
        <v>4.7899999999999998E-2</v>
      </c>
      <c r="NT32" s="26">
        <v>5.4300000000000001E-2</v>
      </c>
      <c r="NU32" s="26">
        <v>5.5199999999999999E-2</v>
      </c>
      <c r="NV32" s="26">
        <v>5.2999999999999999E-2</v>
      </c>
      <c r="NW32" s="26">
        <v>4.87E-2</v>
      </c>
      <c r="NX32" s="26">
        <v>5.2400000000000002E-2</v>
      </c>
      <c r="NY32" s="26">
        <v>5.3199999999999997E-2</v>
      </c>
      <c r="NZ32" s="26">
        <v>5.0900000000000001E-2</v>
      </c>
      <c r="OA32" s="26">
        <v>5.2699999999999997E-2</v>
      </c>
      <c r="OB32" s="26">
        <v>5.0700000000000002E-2</v>
      </c>
      <c r="OC32" s="26">
        <v>4.7100000000000003E-2</v>
      </c>
      <c r="OD32" s="26">
        <v>5.4300000000000001E-2</v>
      </c>
      <c r="OE32" s="26">
        <v>5.4899999999999997E-2</v>
      </c>
      <c r="OF32" s="26">
        <v>5.3800000000000001E-2</v>
      </c>
      <c r="OG32" s="26">
        <v>5.28E-2</v>
      </c>
      <c r="OH32" s="26">
        <v>5.4100000000000002E-2</v>
      </c>
      <c r="OI32" s="26">
        <v>5.3400000000000003E-2</v>
      </c>
      <c r="OJ32" s="26">
        <v>5.9299999999999999E-2</v>
      </c>
      <c r="OK32" s="26">
        <v>5.33E-2</v>
      </c>
      <c r="OL32" s="26">
        <v>5.2999999999999999E-2</v>
      </c>
    </row>
    <row r="33" spans="1:402" x14ac:dyDescent="0.2">
      <c r="A33" s="25" t="s">
        <v>81</v>
      </c>
      <c r="B33" s="26">
        <v>2.1168</v>
      </c>
      <c r="C33" s="26">
        <v>2.0655999999999999</v>
      </c>
      <c r="D33" s="26">
        <v>2.0022000000000002</v>
      </c>
      <c r="E33" s="26">
        <v>1.9389000000000001</v>
      </c>
      <c r="F33" s="26">
        <v>1.9195</v>
      </c>
      <c r="G33" s="26">
        <v>1.8728</v>
      </c>
      <c r="H33" s="26">
        <v>1.8247</v>
      </c>
      <c r="I33" s="26">
        <v>1.774</v>
      </c>
      <c r="J33" s="26">
        <v>1.7388999999999999</v>
      </c>
      <c r="K33" s="26">
        <v>1.6916</v>
      </c>
      <c r="L33" s="26">
        <v>1.6520999999999999</v>
      </c>
      <c r="M33" s="26">
        <v>1.6040000000000001</v>
      </c>
      <c r="N33" s="26">
        <v>1.5731999999999999</v>
      </c>
      <c r="O33" s="26">
        <v>1.5374000000000001</v>
      </c>
      <c r="P33" s="26">
        <v>1.4965999999999999</v>
      </c>
      <c r="Q33" s="26">
        <v>1.4599</v>
      </c>
      <c r="R33" s="26">
        <v>1.4169</v>
      </c>
      <c r="S33" s="26">
        <v>1.3837999999999999</v>
      </c>
      <c r="T33" s="26">
        <v>1.3525</v>
      </c>
      <c r="U33" s="26">
        <v>1.3180000000000001</v>
      </c>
      <c r="V33" s="26">
        <v>1.2906</v>
      </c>
      <c r="W33" s="26">
        <v>1.2613000000000001</v>
      </c>
      <c r="X33" s="26">
        <v>1.2299</v>
      </c>
      <c r="Y33" s="26">
        <v>1.2055</v>
      </c>
      <c r="Z33" s="26">
        <v>1.1820999999999999</v>
      </c>
      <c r="AA33" s="26">
        <v>1.1605000000000001</v>
      </c>
      <c r="AB33" s="26">
        <v>1.1326000000000001</v>
      </c>
      <c r="AC33" s="26">
        <v>1.1093999999999999</v>
      </c>
      <c r="AD33" s="26">
        <v>1.0818000000000001</v>
      </c>
      <c r="AE33" s="26">
        <v>1.0592999999999999</v>
      </c>
      <c r="AF33" s="26">
        <v>1.0374000000000001</v>
      </c>
      <c r="AG33" s="26">
        <v>1.0158</v>
      </c>
      <c r="AH33" s="26">
        <v>0.99509999999999998</v>
      </c>
      <c r="AI33" s="26">
        <v>0.97770000000000001</v>
      </c>
      <c r="AJ33" s="26">
        <v>0.95589999999999997</v>
      </c>
      <c r="AK33" s="26">
        <v>0.9335</v>
      </c>
      <c r="AL33" s="26">
        <v>0.91810000000000003</v>
      </c>
      <c r="AM33" s="26">
        <v>0.90249999999999997</v>
      </c>
      <c r="AN33" s="26">
        <v>0.88839999999999997</v>
      </c>
      <c r="AO33" s="26">
        <v>0.87180000000000002</v>
      </c>
      <c r="AP33" s="26">
        <v>0.85440000000000005</v>
      </c>
      <c r="AQ33" s="26">
        <v>0.84299999999999997</v>
      </c>
      <c r="AR33" s="26">
        <v>0.83099999999999996</v>
      </c>
      <c r="AS33" s="26">
        <v>0.81840000000000002</v>
      </c>
      <c r="AT33" s="26">
        <v>0.80700000000000005</v>
      </c>
      <c r="AU33" s="26">
        <v>0.78979999999999995</v>
      </c>
      <c r="AV33" s="26">
        <v>0.78110000000000002</v>
      </c>
      <c r="AW33" s="26">
        <v>0.76870000000000005</v>
      </c>
      <c r="AX33" s="26">
        <v>0.75970000000000004</v>
      </c>
      <c r="AY33" s="26">
        <v>0.75029999999999997</v>
      </c>
      <c r="AZ33" s="26">
        <v>0.74160000000000004</v>
      </c>
      <c r="BA33" s="26">
        <v>0.73029999999999995</v>
      </c>
      <c r="BB33" s="26">
        <v>0.72050000000000003</v>
      </c>
      <c r="BC33" s="26">
        <v>0.71140000000000003</v>
      </c>
      <c r="BD33" s="26">
        <v>0.70409999999999995</v>
      </c>
      <c r="BE33" s="26">
        <v>0.69420000000000004</v>
      </c>
      <c r="BF33" s="26">
        <v>0.6855</v>
      </c>
      <c r="BG33" s="26">
        <v>0.67649999999999999</v>
      </c>
      <c r="BH33" s="26">
        <v>0.66830000000000001</v>
      </c>
      <c r="BI33" s="26">
        <v>0.66220000000000001</v>
      </c>
      <c r="BJ33" s="26">
        <v>0.65549999999999997</v>
      </c>
      <c r="BK33" s="26">
        <v>0.64949999999999997</v>
      </c>
      <c r="BL33" s="26">
        <v>0.64290000000000003</v>
      </c>
      <c r="BM33" s="26">
        <v>0.63690000000000002</v>
      </c>
      <c r="BN33" s="26">
        <v>0.62929999999999997</v>
      </c>
      <c r="BO33" s="26">
        <v>0.62329999999999997</v>
      </c>
      <c r="BP33" s="26">
        <v>0.61660000000000004</v>
      </c>
      <c r="BQ33" s="26">
        <v>0.61119999999999997</v>
      </c>
      <c r="BR33" s="26">
        <v>0.60429999999999995</v>
      </c>
      <c r="BS33" s="26">
        <v>0.59750000000000003</v>
      </c>
      <c r="BT33" s="26">
        <v>0.59330000000000005</v>
      </c>
      <c r="BU33" s="26">
        <v>0.58650000000000002</v>
      </c>
      <c r="BV33" s="26">
        <v>0.58209999999999995</v>
      </c>
      <c r="BW33" s="26">
        <v>0.57740000000000002</v>
      </c>
      <c r="BX33" s="26">
        <v>0.57089999999999996</v>
      </c>
      <c r="BY33" s="26">
        <v>0.5655</v>
      </c>
      <c r="BZ33" s="26">
        <v>0.56110000000000004</v>
      </c>
      <c r="CA33" s="26">
        <v>0.55649999999999999</v>
      </c>
      <c r="CB33" s="26">
        <v>0.55179999999999996</v>
      </c>
      <c r="CC33" s="26">
        <v>0.54459999999999997</v>
      </c>
      <c r="CD33" s="26">
        <v>0.53869999999999996</v>
      </c>
      <c r="CE33" s="26">
        <v>0.53390000000000004</v>
      </c>
      <c r="CF33" s="26">
        <v>0.53139999999999998</v>
      </c>
      <c r="CG33" s="26">
        <v>0.52780000000000005</v>
      </c>
      <c r="CH33" s="26">
        <v>0.52180000000000004</v>
      </c>
      <c r="CI33" s="26">
        <v>0.51980000000000004</v>
      </c>
      <c r="CJ33" s="26">
        <v>0.51639999999999997</v>
      </c>
      <c r="CK33" s="26">
        <v>0.51270000000000004</v>
      </c>
      <c r="CL33" s="26">
        <v>0.50919999999999999</v>
      </c>
      <c r="CM33" s="26">
        <v>0.502</v>
      </c>
      <c r="CN33" s="26">
        <v>0.499</v>
      </c>
      <c r="CO33" s="26">
        <v>0.4955</v>
      </c>
      <c r="CP33" s="26">
        <v>0.49099999999999999</v>
      </c>
      <c r="CQ33" s="26">
        <v>0.4859</v>
      </c>
      <c r="CR33" s="26">
        <v>0.48099999999999998</v>
      </c>
      <c r="CS33" s="26">
        <v>0.47789999999999999</v>
      </c>
      <c r="CT33" s="26">
        <v>0.47360000000000002</v>
      </c>
      <c r="CU33" s="26">
        <v>0.46729999999999999</v>
      </c>
      <c r="CV33" s="26">
        <v>0.46179999999999999</v>
      </c>
      <c r="CW33" s="26">
        <v>0.45689999999999997</v>
      </c>
      <c r="CX33" s="26">
        <v>0.45300000000000001</v>
      </c>
      <c r="CY33" s="26">
        <v>0.44840000000000002</v>
      </c>
      <c r="CZ33" s="26">
        <v>0.44290000000000002</v>
      </c>
      <c r="DA33" s="26">
        <v>0.43819999999999998</v>
      </c>
      <c r="DB33" s="26">
        <v>0.43409999999999999</v>
      </c>
      <c r="DC33" s="26">
        <v>0.42809999999999998</v>
      </c>
      <c r="DD33" s="26">
        <v>0.42380000000000001</v>
      </c>
      <c r="DE33" s="26">
        <v>0.41720000000000002</v>
      </c>
      <c r="DF33" s="26">
        <v>0.41339999999999999</v>
      </c>
      <c r="DG33" s="26">
        <v>0.40939999999999999</v>
      </c>
      <c r="DH33" s="26">
        <v>0.40279999999999999</v>
      </c>
      <c r="DI33" s="26">
        <v>0.39839999999999998</v>
      </c>
      <c r="DJ33" s="26">
        <v>0.39269999999999999</v>
      </c>
      <c r="DK33" s="26">
        <v>0.38929999999999998</v>
      </c>
      <c r="DL33" s="26">
        <v>0.38229999999999997</v>
      </c>
      <c r="DM33" s="26">
        <v>0.37769999999999998</v>
      </c>
      <c r="DN33" s="26">
        <v>0.37280000000000002</v>
      </c>
      <c r="DO33" s="26">
        <v>0.36559999999999998</v>
      </c>
      <c r="DP33" s="26">
        <v>0.3614</v>
      </c>
      <c r="DQ33" s="26">
        <v>0.35589999999999999</v>
      </c>
      <c r="DR33" s="26">
        <v>0.35249999999999998</v>
      </c>
      <c r="DS33" s="26">
        <v>0.34539999999999998</v>
      </c>
      <c r="DT33" s="26">
        <v>0.33950000000000002</v>
      </c>
      <c r="DU33" s="26">
        <v>0.33460000000000001</v>
      </c>
      <c r="DV33" s="26">
        <v>0.32829999999999998</v>
      </c>
      <c r="DW33" s="26">
        <v>0.3216</v>
      </c>
      <c r="DX33" s="26">
        <v>0.3165</v>
      </c>
      <c r="DY33" s="26">
        <v>0.31330000000000002</v>
      </c>
      <c r="DZ33" s="26">
        <v>0.30840000000000001</v>
      </c>
      <c r="EA33" s="26">
        <v>0.3039</v>
      </c>
      <c r="EB33" s="26">
        <v>0.2984</v>
      </c>
      <c r="EC33" s="26">
        <v>0.2944</v>
      </c>
      <c r="ED33" s="26">
        <v>0.29010000000000002</v>
      </c>
      <c r="EE33" s="26">
        <v>0.28349999999999997</v>
      </c>
      <c r="EF33" s="26">
        <v>0.27650000000000002</v>
      </c>
      <c r="EG33" s="26">
        <v>0.2717</v>
      </c>
      <c r="EH33" s="26">
        <v>0.26750000000000002</v>
      </c>
      <c r="EI33" s="26">
        <v>0.26229999999999998</v>
      </c>
      <c r="EJ33" s="26">
        <v>0.2555</v>
      </c>
      <c r="EK33" s="26">
        <v>0.24990000000000001</v>
      </c>
      <c r="EL33" s="26">
        <v>0.24610000000000001</v>
      </c>
      <c r="EM33" s="26">
        <v>0.2399</v>
      </c>
      <c r="EN33" s="26">
        <v>0.2339</v>
      </c>
      <c r="EO33" s="26">
        <v>0.23080000000000001</v>
      </c>
      <c r="EP33" s="26">
        <v>0.2271</v>
      </c>
      <c r="EQ33" s="26">
        <v>0.223</v>
      </c>
      <c r="ER33" s="26">
        <v>0.21690000000000001</v>
      </c>
      <c r="ES33" s="26">
        <v>0.21149999999999999</v>
      </c>
      <c r="ET33" s="26">
        <v>0.20649999999999999</v>
      </c>
      <c r="EU33" s="26">
        <v>0.2034</v>
      </c>
      <c r="EV33" s="26">
        <v>0.19719999999999999</v>
      </c>
      <c r="EW33" s="26">
        <v>0.19309999999999999</v>
      </c>
      <c r="EX33" s="26">
        <v>0.18759999999999999</v>
      </c>
      <c r="EY33" s="26">
        <v>0.1832</v>
      </c>
      <c r="EZ33" s="26">
        <v>0.17829999999999999</v>
      </c>
      <c r="FA33" s="26">
        <v>0.1749</v>
      </c>
      <c r="FB33" s="26">
        <v>0.17080000000000001</v>
      </c>
      <c r="FC33" s="26">
        <v>0.16550000000000001</v>
      </c>
      <c r="FD33" s="26">
        <v>0.16200000000000001</v>
      </c>
      <c r="FE33" s="26">
        <v>0.159</v>
      </c>
      <c r="FF33" s="26">
        <v>0.15440000000000001</v>
      </c>
      <c r="FG33" s="26">
        <v>0.151</v>
      </c>
      <c r="FH33" s="26">
        <v>0.14680000000000001</v>
      </c>
      <c r="FI33" s="26">
        <v>0.14410000000000001</v>
      </c>
      <c r="FJ33" s="26">
        <v>0.14119999999999999</v>
      </c>
      <c r="FK33" s="26">
        <v>0.13689999999999999</v>
      </c>
      <c r="FL33" s="26">
        <v>0.1328</v>
      </c>
      <c r="FM33" s="26">
        <v>0.13159999999999999</v>
      </c>
      <c r="FN33" s="26">
        <v>0.12889999999999999</v>
      </c>
      <c r="FO33" s="26">
        <v>0.12590000000000001</v>
      </c>
      <c r="FP33" s="26">
        <v>0.12280000000000001</v>
      </c>
      <c r="FQ33" s="26">
        <v>0.1211</v>
      </c>
      <c r="FR33" s="26">
        <v>0.1182</v>
      </c>
      <c r="FS33" s="26">
        <v>0.1158</v>
      </c>
      <c r="FT33" s="26">
        <v>0.1145</v>
      </c>
      <c r="FU33" s="26">
        <v>0.1113</v>
      </c>
      <c r="FV33" s="26">
        <v>0.109</v>
      </c>
      <c r="FW33" s="26">
        <v>0.10929999999999999</v>
      </c>
      <c r="FX33" s="26">
        <v>0.10780000000000001</v>
      </c>
      <c r="FY33" s="26">
        <v>0.1028</v>
      </c>
      <c r="FZ33" s="26">
        <v>0.1013</v>
      </c>
      <c r="GA33" s="26">
        <v>0.1004</v>
      </c>
      <c r="GB33" s="26">
        <v>9.98E-2</v>
      </c>
      <c r="GC33" s="26">
        <v>9.6799999999999997E-2</v>
      </c>
      <c r="GD33" s="26">
        <v>9.4500000000000001E-2</v>
      </c>
      <c r="GE33" s="26">
        <v>9.2799999999999994E-2</v>
      </c>
      <c r="GF33" s="26">
        <v>9.1800000000000007E-2</v>
      </c>
      <c r="GG33" s="26">
        <v>8.9899999999999994E-2</v>
      </c>
      <c r="GH33" s="26">
        <v>8.8499999999999995E-2</v>
      </c>
      <c r="GI33" s="26">
        <v>8.7400000000000005E-2</v>
      </c>
      <c r="GJ33" s="26">
        <v>8.7999999999999995E-2</v>
      </c>
      <c r="GK33" s="26">
        <v>8.9300000000000004E-2</v>
      </c>
      <c r="GL33" s="26">
        <v>8.5099999999999995E-2</v>
      </c>
      <c r="GM33" s="26">
        <v>8.2500000000000004E-2</v>
      </c>
      <c r="GN33" s="26">
        <v>8.0500000000000002E-2</v>
      </c>
      <c r="GO33" s="26">
        <v>8.1799999999999998E-2</v>
      </c>
      <c r="GP33" s="26">
        <v>8.0600000000000005E-2</v>
      </c>
      <c r="GQ33" s="26">
        <v>7.7899999999999997E-2</v>
      </c>
      <c r="GR33" s="26">
        <v>7.8600000000000003E-2</v>
      </c>
      <c r="GS33" s="26">
        <v>7.7799999999999994E-2</v>
      </c>
      <c r="GT33" s="26">
        <v>7.7100000000000002E-2</v>
      </c>
      <c r="GU33" s="26">
        <v>7.5200000000000003E-2</v>
      </c>
      <c r="GV33" s="26">
        <v>7.4899999999999994E-2</v>
      </c>
      <c r="GW33" s="26">
        <v>7.4300000000000005E-2</v>
      </c>
      <c r="GX33" s="26">
        <v>7.4399999999999994E-2</v>
      </c>
      <c r="GY33" s="26">
        <v>7.3200000000000001E-2</v>
      </c>
      <c r="GZ33" s="26">
        <v>7.17E-2</v>
      </c>
      <c r="HA33" s="26">
        <v>7.2700000000000001E-2</v>
      </c>
      <c r="HB33" s="26">
        <v>6.93E-2</v>
      </c>
      <c r="HC33" s="26">
        <v>6.9800000000000001E-2</v>
      </c>
      <c r="HD33" s="26">
        <v>7.0300000000000001E-2</v>
      </c>
      <c r="HE33" s="26">
        <v>6.9900000000000004E-2</v>
      </c>
      <c r="HF33" s="26">
        <v>6.8099999999999994E-2</v>
      </c>
      <c r="HG33" s="26">
        <v>6.93E-2</v>
      </c>
      <c r="HH33" s="26">
        <v>6.8599999999999994E-2</v>
      </c>
      <c r="HI33" s="26">
        <v>6.8400000000000002E-2</v>
      </c>
      <c r="HJ33" s="26">
        <v>6.7100000000000007E-2</v>
      </c>
      <c r="HK33" s="26">
        <v>6.88E-2</v>
      </c>
      <c r="HL33" s="26">
        <v>6.6400000000000001E-2</v>
      </c>
      <c r="HM33" s="26">
        <v>6.6299999999999998E-2</v>
      </c>
      <c r="HN33" s="26">
        <v>6.5299999999999997E-2</v>
      </c>
      <c r="HO33" s="26">
        <v>6.4500000000000002E-2</v>
      </c>
      <c r="HP33" s="26">
        <v>6.4699999999999994E-2</v>
      </c>
      <c r="HQ33" s="26">
        <v>6.6100000000000006E-2</v>
      </c>
      <c r="HR33" s="26">
        <v>6.5500000000000003E-2</v>
      </c>
      <c r="HS33" s="26">
        <v>6.3600000000000004E-2</v>
      </c>
      <c r="HT33" s="26">
        <v>6.3600000000000004E-2</v>
      </c>
      <c r="HU33" s="26">
        <v>6.4199999999999993E-2</v>
      </c>
      <c r="HV33" s="26">
        <v>6.4000000000000001E-2</v>
      </c>
      <c r="HW33" s="26">
        <v>6.2399999999999997E-2</v>
      </c>
      <c r="HX33" s="26">
        <v>6.2899999999999998E-2</v>
      </c>
      <c r="HY33" s="26">
        <v>6.2600000000000003E-2</v>
      </c>
      <c r="HZ33" s="26">
        <v>6.25E-2</v>
      </c>
      <c r="IA33" s="26">
        <v>6.3100000000000003E-2</v>
      </c>
      <c r="IB33" s="26">
        <v>6.2100000000000002E-2</v>
      </c>
      <c r="IC33" s="26">
        <v>6.3700000000000007E-2</v>
      </c>
      <c r="ID33" s="26">
        <v>6.2399999999999997E-2</v>
      </c>
      <c r="IE33" s="26">
        <v>6.1899999999999997E-2</v>
      </c>
      <c r="IF33" s="26">
        <v>6.0499999999999998E-2</v>
      </c>
      <c r="IG33" s="26">
        <v>6.1199999999999997E-2</v>
      </c>
      <c r="IH33" s="26">
        <v>6.1100000000000002E-2</v>
      </c>
      <c r="II33" s="26">
        <v>6.1100000000000002E-2</v>
      </c>
      <c r="IJ33" s="26">
        <v>6.0900000000000003E-2</v>
      </c>
      <c r="IK33" s="26">
        <v>6.0299999999999999E-2</v>
      </c>
      <c r="IL33" s="26">
        <v>6.0699999999999997E-2</v>
      </c>
      <c r="IM33" s="26">
        <v>0.06</v>
      </c>
      <c r="IN33" s="26">
        <v>6.0699999999999997E-2</v>
      </c>
      <c r="IO33" s="26">
        <v>6.0299999999999999E-2</v>
      </c>
      <c r="IP33" s="26">
        <v>6.0499999999999998E-2</v>
      </c>
      <c r="IQ33" s="26">
        <v>6.0499999999999998E-2</v>
      </c>
      <c r="IR33" s="26">
        <v>5.91E-2</v>
      </c>
      <c r="IS33" s="26">
        <v>5.8200000000000002E-2</v>
      </c>
      <c r="IT33" s="26">
        <v>5.9400000000000001E-2</v>
      </c>
      <c r="IU33" s="26">
        <v>5.9499999999999997E-2</v>
      </c>
      <c r="IV33" s="26">
        <v>5.8400000000000001E-2</v>
      </c>
      <c r="IW33" s="26">
        <v>5.8999999999999997E-2</v>
      </c>
      <c r="IX33" s="26">
        <v>5.7700000000000001E-2</v>
      </c>
      <c r="IY33" s="26">
        <v>5.8099999999999999E-2</v>
      </c>
      <c r="IZ33" s="26">
        <v>5.7200000000000001E-2</v>
      </c>
      <c r="JA33" s="26">
        <v>5.7200000000000001E-2</v>
      </c>
      <c r="JB33" s="26">
        <v>5.7000000000000002E-2</v>
      </c>
      <c r="JC33" s="26">
        <v>5.7500000000000002E-2</v>
      </c>
      <c r="JD33" s="26">
        <v>5.8700000000000002E-2</v>
      </c>
      <c r="JE33" s="26">
        <v>5.8099999999999999E-2</v>
      </c>
      <c r="JF33" s="26">
        <v>5.79E-2</v>
      </c>
      <c r="JG33" s="26">
        <v>5.6399999999999999E-2</v>
      </c>
      <c r="JH33" s="26">
        <v>5.9299999999999999E-2</v>
      </c>
      <c r="JI33" s="26">
        <v>5.9700000000000003E-2</v>
      </c>
      <c r="JJ33" s="26">
        <v>5.7700000000000001E-2</v>
      </c>
      <c r="JK33" s="26">
        <v>5.5800000000000002E-2</v>
      </c>
      <c r="JL33" s="26">
        <v>6.0400000000000002E-2</v>
      </c>
      <c r="JM33" s="26">
        <v>5.6300000000000003E-2</v>
      </c>
      <c r="JN33" s="26">
        <v>5.4800000000000001E-2</v>
      </c>
      <c r="JO33" s="26">
        <v>5.6000000000000001E-2</v>
      </c>
      <c r="JP33" s="26">
        <v>5.74E-2</v>
      </c>
      <c r="JQ33" s="26">
        <v>5.8999999999999997E-2</v>
      </c>
      <c r="JR33" s="26">
        <v>5.8200000000000002E-2</v>
      </c>
      <c r="JS33" s="26">
        <v>5.7599999999999998E-2</v>
      </c>
      <c r="JT33" s="26">
        <v>5.74E-2</v>
      </c>
      <c r="JU33" s="26">
        <v>5.6300000000000003E-2</v>
      </c>
      <c r="JV33" s="26">
        <v>5.8099999999999999E-2</v>
      </c>
      <c r="JW33" s="26">
        <v>5.6899999999999999E-2</v>
      </c>
      <c r="JX33" s="26">
        <v>5.7200000000000001E-2</v>
      </c>
      <c r="JY33" s="26">
        <v>5.6399999999999999E-2</v>
      </c>
      <c r="JZ33" s="26">
        <v>5.7000000000000002E-2</v>
      </c>
      <c r="KA33" s="26">
        <v>5.5800000000000002E-2</v>
      </c>
      <c r="KB33" s="26">
        <v>5.6300000000000003E-2</v>
      </c>
      <c r="KC33" s="26">
        <v>5.57E-2</v>
      </c>
      <c r="KD33" s="26">
        <v>5.5800000000000002E-2</v>
      </c>
      <c r="KE33" s="26">
        <v>5.5800000000000002E-2</v>
      </c>
      <c r="KF33" s="26">
        <v>5.57E-2</v>
      </c>
      <c r="KG33" s="26">
        <v>5.5899999999999998E-2</v>
      </c>
      <c r="KH33" s="26">
        <v>5.8500000000000003E-2</v>
      </c>
      <c r="KI33" s="26">
        <v>5.5899999999999998E-2</v>
      </c>
      <c r="KJ33" s="26">
        <v>5.4300000000000001E-2</v>
      </c>
      <c r="KK33" s="26">
        <v>5.4300000000000001E-2</v>
      </c>
      <c r="KL33" s="26">
        <v>5.6000000000000001E-2</v>
      </c>
      <c r="KM33" s="26">
        <v>5.6000000000000001E-2</v>
      </c>
      <c r="KN33" s="26">
        <v>5.57E-2</v>
      </c>
      <c r="KO33" s="26">
        <v>5.5800000000000002E-2</v>
      </c>
      <c r="KP33" s="26">
        <v>5.5899999999999998E-2</v>
      </c>
      <c r="KQ33" s="26">
        <v>5.4800000000000001E-2</v>
      </c>
      <c r="KR33" s="26">
        <v>5.33E-2</v>
      </c>
      <c r="KS33" s="26">
        <v>5.6300000000000003E-2</v>
      </c>
      <c r="KT33" s="26">
        <v>5.5599999999999997E-2</v>
      </c>
      <c r="KU33" s="26">
        <v>5.4600000000000003E-2</v>
      </c>
      <c r="KV33" s="26">
        <v>5.5599999999999997E-2</v>
      </c>
      <c r="KW33" s="26">
        <v>5.7200000000000001E-2</v>
      </c>
      <c r="KX33" s="26">
        <v>5.67E-2</v>
      </c>
      <c r="KY33" s="26">
        <v>5.4899999999999997E-2</v>
      </c>
      <c r="KZ33" s="26">
        <v>5.8099999999999999E-2</v>
      </c>
      <c r="LA33" s="26">
        <v>5.6899999999999999E-2</v>
      </c>
      <c r="LB33" s="26">
        <v>5.4800000000000001E-2</v>
      </c>
      <c r="LC33" s="26">
        <v>5.6800000000000003E-2</v>
      </c>
      <c r="LD33" s="26">
        <v>5.8500000000000003E-2</v>
      </c>
      <c r="LE33" s="26">
        <v>5.8999999999999997E-2</v>
      </c>
      <c r="LF33" s="26">
        <v>5.8000000000000003E-2</v>
      </c>
      <c r="LG33" s="26">
        <v>5.5899999999999998E-2</v>
      </c>
      <c r="LH33" s="26">
        <v>5.9400000000000001E-2</v>
      </c>
      <c r="LI33" s="26">
        <v>5.8200000000000002E-2</v>
      </c>
      <c r="LJ33" s="26">
        <v>5.6099999999999997E-2</v>
      </c>
      <c r="LK33" s="26">
        <v>6.0199999999999997E-2</v>
      </c>
      <c r="LL33" s="26">
        <v>5.79E-2</v>
      </c>
      <c r="LM33" s="26">
        <v>5.9299999999999999E-2</v>
      </c>
      <c r="LN33" s="26">
        <v>5.6000000000000001E-2</v>
      </c>
      <c r="LO33" s="26">
        <v>5.7500000000000002E-2</v>
      </c>
      <c r="LP33" s="26">
        <v>5.6399999999999999E-2</v>
      </c>
      <c r="LQ33" s="26">
        <v>5.5199999999999999E-2</v>
      </c>
      <c r="LR33" s="26">
        <v>5.8099999999999999E-2</v>
      </c>
      <c r="LS33" s="26">
        <v>5.8200000000000002E-2</v>
      </c>
      <c r="LT33" s="26">
        <v>5.8200000000000002E-2</v>
      </c>
      <c r="LU33" s="26">
        <v>5.8200000000000002E-2</v>
      </c>
      <c r="LV33" s="26">
        <v>5.57E-2</v>
      </c>
      <c r="LW33" s="26">
        <v>5.8400000000000001E-2</v>
      </c>
      <c r="LX33" s="26">
        <v>5.74E-2</v>
      </c>
      <c r="LY33" s="26">
        <v>5.8299999999999998E-2</v>
      </c>
      <c r="LZ33" s="26">
        <v>5.7200000000000001E-2</v>
      </c>
      <c r="MA33" s="26">
        <v>5.8099999999999999E-2</v>
      </c>
      <c r="MB33" s="26">
        <v>5.9900000000000002E-2</v>
      </c>
      <c r="MC33" s="26">
        <v>6.0499999999999998E-2</v>
      </c>
      <c r="MD33" s="26">
        <v>5.96E-2</v>
      </c>
      <c r="ME33" s="26">
        <v>5.9900000000000002E-2</v>
      </c>
      <c r="MF33" s="26">
        <v>6.1199999999999997E-2</v>
      </c>
      <c r="MG33" s="26">
        <v>5.7500000000000002E-2</v>
      </c>
      <c r="MH33" s="26">
        <v>5.91E-2</v>
      </c>
      <c r="MI33" s="26">
        <v>5.8900000000000001E-2</v>
      </c>
      <c r="MJ33" s="26">
        <v>5.8599999999999999E-2</v>
      </c>
      <c r="MK33" s="26">
        <v>5.7799999999999997E-2</v>
      </c>
      <c r="ML33" s="26">
        <v>5.8799999999999998E-2</v>
      </c>
      <c r="MM33" s="26">
        <v>6.0100000000000001E-2</v>
      </c>
      <c r="MN33" s="26">
        <v>5.8400000000000001E-2</v>
      </c>
      <c r="MO33" s="26">
        <v>6.0699999999999997E-2</v>
      </c>
      <c r="MP33" s="26">
        <v>6.08E-2</v>
      </c>
      <c r="MQ33" s="26">
        <v>5.9700000000000003E-2</v>
      </c>
      <c r="MR33" s="26">
        <v>5.9299999999999999E-2</v>
      </c>
      <c r="MS33" s="26">
        <v>0.06</v>
      </c>
      <c r="MT33" s="26">
        <v>5.9400000000000001E-2</v>
      </c>
      <c r="MU33" s="26">
        <v>5.9799999999999999E-2</v>
      </c>
      <c r="MV33" s="26">
        <v>5.6599999999999998E-2</v>
      </c>
      <c r="MW33" s="26">
        <v>5.6599999999999998E-2</v>
      </c>
      <c r="MX33" s="26">
        <v>5.8599999999999999E-2</v>
      </c>
      <c r="MY33" s="26">
        <v>5.6800000000000003E-2</v>
      </c>
      <c r="MZ33" s="26">
        <v>5.6500000000000002E-2</v>
      </c>
      <c r="NA33" s="26">
        <v>5.9799999999999999E-2</v>
      </c>
      <c r="NB33" s="26">
        <v>5.8099999999999999E-2</v>
      </c>
      <c r="NC33" s="26">
        <v>6.0900000000000003E-2</v>
      </c>
      <c r="ND33" s="26">
        <v>5.7599999999999998E-2</v>
      </c>
      <c r="NE33" s="26">
        <v>6.0999999999999999E-2</v>
      </c>
      <c r="NF33" s="26">
        <v>5.9700000000000003E-2</v>
      </c>
      <c r="NG33" s="26">
        <v>5.96E-2</v>
      </c>
      <c r="NH33" s="26">
        <v>5.74E-2</v>
      </c>
      <c r="NI33" s="26">
        <v>5.9200000000000003E-2</v>
      </c>
      <c r="NJ33" s="26">
        <v>5.9700000000000003E-2</v>
      </c>
      <c r="NK33" s="26">
        <v>5.8900000000000001E-2</v>
      </c>
      <c r="NL33" s="26">
        <v>5.9799999999999999E-2</v>
      </c>
      <c r="NM33" s="26">
        <v>5.8799999999999998E-2</v>
      </c>
      <c r="NN33" s="26">
        <v>5.9799999999999999E-2</v>
      </c>
      <c r="NO33" s="26">
        <v>5.8900000000000001E-2</v>
      </c>
      <c r="NP33" s="26">
        <v>5.4600000000000003E-2</v>
      </c>
      <c r="NQ33" s="26">
        <v>5.74E-2</v>
      </c>
      <c r="NR33" s="26">
        <v>0.06</v>
      </c>
      <c r="NS33" s="26">
        <v>5.8000000000000003E-2</v>
      </c>
      <c r="NT33" s="26">
        <v>5.8599999999999999E-2</v>
      </c>
      <c r="NU33" s="26">
        <v>5.8900000000000001E-2</v>
      </c>
      <c r="NV33" s="26">
        <v>5.8200000000000002E-2</v>
      </c>
      <c r="NW33" s="26">
        <v>5.6599999999999998E-2</v>
      </c>
      <c r="NX33" s="26">
        <v>5.5199999999999999E-2</v>
      </c>
      <c r="NY33" s="26">
        <v>5.8400000000000001E-2</v>
      </c>
      <c r="NZ33" s="26">
        <v>5.7299999999999997E-2</v>
      </c>
      <c r="OA33" s="26">
        <v>5.8000000000000003E-2</v>
      </c>
      <c r="OB33" s="26">
        <v>5.7099999999999998E-2</v>
      </c>
      <c r="OC33" s="26">
        <v>5.8700000000000002E-2</v>
      </c>
      <c r="OD33" s="26">
        <v>5.7700000000000001E-2</v>
      </c>
      <c r="OE33" s="26">
        <v>5.79E-2</v>
      </c>
      <c r="OF33" s="26">
        <v>5.8999999999999997E-2</v>
      </c>
      <c r="OG33" s="26">
        <v>5.8500000000000003E-2</v>
      </c>
      <c r="OH33" s="26">
        <v>5.5500000000000001E-2</v>
      </c>
      <c r="OI33" s="26">
        <v>5.6599999999999998E-2</v>
      </c>
      <c r="OJ33" s="26">
        <v>6.3799999999999996E-2</v>
      </c>
      <c r="OK33" s="26">
        <v>5.6800000000000003E-2</v>
      </c>
      <c r="OL33" s="26">
        <v>5.45E-2</v>
      </c>
    </row>
    <row r="34" spans="1:402" x14ac:dyDescent="0.2">
      <c r="A34" s="25" t="s">
        <v>58</v>
      </c>
      <c r="B34" s="26">
        <v>2.1587999999999998</v>
      </c>
      <c r="C34" s="26">
        <v>2.0985</v>
      </c>
      <c r="D34" s="26">
        <v>2.0306999999999999</v>
      </c>
      <c r="E34" s="26">
        <v>1.9681</v>
      </c>
      <c r="F34" s="26">
        <v>1.9427000000000001</v>
      </c>
      <c r="G34" s="26">
        <v>1.8864000000000001</v>
      </c>
      <c r="H34" s="26">
        <v>1.837</v>
      </c>
      <c r="I34" s="26">
        <v>1.7951999999999999</v>
      </c>
      <c r="J34" s="26">
        <v>1.7457</v>
      </c>
      <c r="K34" s="26">
        <v>1.6928000000000001</v>
      </c>
      <c r="L34" s="26">
        <v>1.6480999999999999</v>
      </c>
      <c r="M34" s="26">
        <v>1.6025</v>
      </c>
      <c r="N34" s="26">
        <v>1.5638000000000001</v>
      </c>
      <c r="O34" s="26">
        <v>1.5246</v>
      </c>
      <c r="P34" s="26">
        <v>1.478</v>
      </c>
      <c r="Q34" s="26">
        <v>1.4358</v>
      </c>
      <c r="R34" s="26">
        <v>1.3905000000000001</v>
      </c>
      <c r="S34" s="26">
        <v>1.3572</v>
      </c>
      <c r="T34" s="26">
        <v>1.3194999999999999</v>
      </c>
      <c r="U34" s="26">
        <v>1.2856000000000001</v>
      </c>
      <c r="V34" s="26">
        <v>1.2531000000000001</v>
      </c>
      <c r="W34" s="26">
        <v>1.2196</v>
      </c>
      <c r="X34" s="26">
        <v>1.1846000000000001</v>
      </c>
      <c r="Y34" s="26">
        <v>1.1633</v>
      </c>
      <c r="Z34" s="26">
        <v>1.1353</v>
      </c>
      <c r="AA34" s="26">
        <v>1.1080000000000001</v>
      </c>
      <c r="AB34" s="26">
        <v>1.0778000000000001</v>
      </c>
      <c r="AC34" s="26">
        <v>1.0564</v>
      </c>
      <c r="AD34" s="26">
        <v>1.0205</v>
      </c>
      <c r="AE34" s="26">
        <v>0.99760000000000004</v>
      </c>
      <c r="AF34" s="26">
        <v>0.97399999999999998</v>
      </c>
      <c r="AG34" s="26">
        <v>0.95209999999999995</v>
      </c>
      <c r="AH34" s="26">
        <v>0.92620000000000002</v>
      </c>
      <c r="AI34" s="26">
        <v>0.90890000000000004</v>
      </c>
      <c r="AJ34" s="26">
        <v>0.88590000000000002</v>
      </c>
      <c r="AK34" s="26">
        <v>0.86240000000000006</v>
      </c>
      <c r="AL34" s="26">
        <v>0.84370000000000001</v>
      </c>
      <c r="AM34" s="26">
        <v>0.8276</v>
      </c>
      <c r="AN34" s="26">
        <v>0.81320000000000003</v>
      </c>
      <c r="AO34" s="26">
        <v>0.7954</v>
      </c>
      <c r="AP34" s="26">
        <v>0.7782</v>
      </c>
      <c r="AQ34" s="26">
        <v>0.76619999999999999</v>
      </c>
      <c r="AR34" s="26">
        <v>0.75470000000000004</v>
      </c>
      <c r="AS34" s="26">
        <v>0.74119999999999997</v>
      </c>
      <c r="AT34" s="26">
        <v>0.72809999999999997</v>
      </c>
      <c r="AU34" s="26">
        <v>0.71530000000000005</v>
      </c>
      <c r="AV34" s="26">
        <v>0.70269999999999999</v>
      </c>
      <c r="AW34" s="26">
        <v>0.69130000000000003</v>
      </c>
      <c r="AX34" s="26">
        <v>0.68089999999999995</v>
      </c>
      <c r="AY34" s="26">
        <v>0.67159999999999997</v>
      </c>
      <c r="AZ34" s="26">
        <v>0.66320000000000001</v>
      </c>
      <c r="BA34" s="26">
        <v>0.65210000000000001</v>
      </c>
      <c r="BB34" s="26">
        <v>0.64300000000000002</v>
      </c>
      <c r="BC34" s="26">
        <v>0.63239999999999996</v>
      </c>
      <c r="BD34" s="26">
        <v>0.62590000000000001</v>
      </c>
      <c r="BE34" s="26">
        <v>0.61719999999999997</v>
      </c>
      <c r="BF34" s="26">
        <v>0.60940000000000005</v>
      </c>
      <c r="BG34" s="26">
        <v>0.60040000000000004</v>
      </c>
      <c r="BH34" s="26">
        <v>0.59219999999999995</v>
      </c>
      <c r="BI34" s="26">
        <v>0.58689999999999998</v>
      </c>
      <c r="BJ34" s="26">
        <v>0.5806</v>
      </c>
      <c r="BK34" s="26">
        <v>0.57609999999999995</v>
      </c>
      <c r="BL34" s="26">
        <v>0.56999999999999995</v>
      </c>
      <c r="BM34" s="26">
        <v>0.56330000000000002</v>
      </c>
      <c r="BN34" s="26">
        <v>0.55779999999999996</v>
      </c>
      <c r="BO34" s="26">
        <v>0.55079999999999996</v>
      </c>
      <c r="BP34" s="26">
        <v>0.54520000000000002</v>
      </c>
      <c r="BQ34" s="26">
        <v>0.53990000000000005</v>
      </c>
      <c r="BR34" s="26">
        <v>0.53359999999999996</v>
      </c>
      <c r="BS34" s="26">
        <v>0.52829999999999999</v>
      </c>
      <c r="BT34" s="26">
        <v>0.52359999999999995</v>
      </c>
      <c r="BU34" s="26">
        <v>0.51880000000000004</v>
      </c>
      <c r="BV34" s="26">
        <v>0.51319999999999999</v>
      </c>
      <c r="BW34" s="26">
        <v>0.50939999999999996</v>
      </c>
      <c r="BX34" s="26">
        <v>0.50260000000000005</v>
      </c>
      <c r="BY34" s="26">
        <v>0.49880000000000002</v>
      </c>
      <c r="BZ34" s="26">
        <v>0.49299999999999999</v>
      </c>
      <c r="CA34" s="26">
        <v>0.49</v>
      </c>
      <c r="CB34" s="26">
        <v>0.48680000000000001</v>
      </c>
      <c r="CC34" s="26">
        <v>0.47939999999999999</v>
      </c>
      <c r="CD34" s="26">
        <v>0.47520000000000001</v>
      </c>
      <c r="CE34" s="26">
        <v>0.47020000000000001</v>
      </c>
      <c r="CF34" s="26">
        <v>0.46760000000000002</v>
      </c>
      <c r="CG34" s="26">
        <v>0.46450000000000002</v>
      </c>
      <c r="CH34" s="26">
        <v>0.46</v>
      </c>
      <c r="CI34" s="26">
        <v>0.45829999999999999</v>
      </c>
      <c r="CJ34" s="26">
        <v>0.45490000000000003</v>
      </c>
      <c r="CK34" s="26">
        <v>0.45190000000000002</v>
      </c>
      <c r="CL34" s="26">
        <v>0.44750000000000001</v>
      </c>
      <c r="CM34" s="26">
        <v>0.44319999999999998</v>
      </c>
      <c r="CN34" s="26">
        <v>0.43990000000000001</v>
      </c>
      <c r="CO34" s="26">
        <v>0.43640000000000001</v>
      </c>
      <c r="CP34" s="26">
        <v>0.43280000000000002</v>
      </c>
      <c r="CQ34" s="26">
        <v>0.42849999999999999</v>
      </c>
      <c r="CR34" s="26">
        <v>0.42499999999999999</v>
      </c>
      <c r="CS34" s="26">
        <v>0.42230000000000001</v>
      </c>
      <c r="CT34" s="26">
        <v>0.41770000000000002</v>
      </c>
      <c r="CU34" s="26">
        <v>0.41289999999999999</v>
      </c>
      <c r="CV34" s="26">
        <v>0.40870000000000001</v>
      </c>
      <c r="CW34" s="26">
        <v>0.4052</v>
      </c>
      <c r="CX34" s="26">
        <v>0.39910000000000001</v>
      </c>
      <c r="CY34" s="26">
        <v>0.39729999999999999</v>
      </c>
      <c r="CZ34" s="26">
        <v>0.39360000000000001</v>
      </c>
      <c r="DA34" s="26">
        <v>0.39</v>
      </c>
      <c r="DB34" s="26">
        <v>0.38350000000000001</v>
      </c>
      <c r="DC34" s="26">
        <v>0.379</v>
      </c>
      <c r="DD34" s="26">
        <v>0.37730000000000002</v>
      </c>
      <c r="DE34" s="26">
        <v>0.37159999999999999</v>
      </c>
      <c r="DF34" s="26">
        <v>0.36830000000000002</v>
      </c>
      <c r="DG34" s="26">
        <v>0.36349999999999999</v>
      </c>
      <c r="DH34" s="26">
        <v>0.36080000000000001</v>
      </c>
      <c r="DI34" s="26">
        <v>0.3574</v>
      </c>
      <c r="DJ34" s="26">
        <v>0.35260000000000002</v>
      </c>
      <c r="DK34" s="26">
        <v>0.3493</v>
      </c>
      <c r="DL34" s="26">
        <v>0.34460000000000002</v>
      </c>
      <c r="DM34" s="26">
        <v>0.3412</v>
      </c>
      <c r="DN34" s="26">
        <v>0.3372</v>
      </c>
      <c r="DO34" s="26">
        <v>0.3327</v>
      </c>
      <c r="DP34" s="26">
        <v>0.3276</v>
      </c>
      <c r="DQ34" s="26">
        <v>0.32329999999999998</v>
      </c>
      <c r="DR34" s="26">
        <v>0.32119999999999999</v>
      </c>
      <c r="DS34" s="26">
        <v>0.31619999999999998</v>
      </c>
      <c r="DT34" s="26">
        <v>0.3105</v>
      </c>
      <c r="DU34" s="26">
        <v>0.3075</v>
      </c>
      <c r="DV34" s="26">
        <v>0.30159999999999998</v>
      </c>
      <c r="DW34" s="26">
        <v>0.2959</v>
      </c>
      <c r="DX34" s="26">
        <v>0.29360000000000003</v>
      </c>
      <c r="DY34" s="26">
        <v>0.28920000000000001</v>
      </c>
      <c r="DZ34" s="26">
        <v>0.2858</v>
      </c>
      <c r="EA34" s="26">
        <v>0.28210000000000002</v>
      </c>
      <c r="EB34" s="26">
        <v>0.27739999999999998</v>
      </c>
      <c r="EC34" s="26">
        <v>0.27439999999999998</v>
      </c>
      <c r="ED34" s="26">
        <v>0.2702</v>
      </c>
      <c r="EE34" s="26">
        <v>0.26519999999999999</v>
      </c>
      <c r="EF34" s="26">
        <v>0.26</v>
      </c>
      <c r="EG34" s="26">
        <v>0.25559999999999999</v>
      </c>
      <c r="EH34" s="26">
        <v>0.25119999999999998</v>
      </c>
      <c r="EI34" s="26">
        <v>0.247</v>
      </c>
      <c r="EJ34" s="26">
        <v>0.24079999999999999</v>
      </c>
      <c r="EK34" s="26">
        <v>0.23680000000000001</v>
      </c>
      <c r="EL34" s="26">
        <v>0.23230000000000001</v>
      </c>
      <c r="EM34" s="26">
        <v>0.22670000000000001</v>
      </c>
      <c r="EN34" s="26">
        <v>0.22320000000000001</v>
      </c>
      <c r="EO34" s="26">
        <v>0.21940000000000001</v>
      </c>
      <c r="EP34" s="26">
        <v>0.21590000000000001</v>
      </c>
      <c r="EQ34" s="26">
        <v>0.21229999999999999</v>
      </c>
      <c r="ER34" s="26">
        <v>0.20649999999999999</v>
      </c>
      <c r="ES34" s="26">
        <v>0.20019999999999999</v>
      </c>
      <c r="ET34" s="26">
        <v>0.19650000000000001</v>
      </c>
      <c r="EU34" s="26">
        <v>0.19400000000000001</v>
      </c>
      <c r="EV34" s="26">
        <v>0.1885</v>
      </c>
      <c r="EW34" s="26">
        <v>0.18410000000000001</v>
      </c>
      <c r="EX34" s="26">
        <v>0.18060000000000001</v>
      </c>
      <c r="EY34" s="26">
        <v>0.17699999999999999</v>
      </c>
      <c r="EZ34" s="26">
        <v>0.1724</v>
      </c>
      <c r="FA34" s="26">
        <v>0.16919999999999999</v>
      </c>
      <c r="FB34" s="26">
        <v>0.16500000000000001</v>
      </c>
      <c r="FC34" s="26">
        <v>0.16009999999999999</v>
      </c>
      <c r="FD34" s="26">
        <v>0.15659999999999999</v>
      </c>
      <c r="FE34" s="26">
        <v>0.15229999999999999</v>
      </c>
      <c r="FF34" s="26">
        <v>0.14960000000000001</v>
      </c>
      <c r="FG34" s="26">
        <v>0.14599999999999999</v>
      </c>
      <c r="FH34" s="26">
        <v>0.14360000000000001</v>
      </c>
      <c r="FI34" s="26">
        <v>0.13800000000000001</v>
      </c>
      <c r="FJ34" s="26">
        <v>0.13789999999999999</v>
      </c>
      <c r="FK34" s="26">
        <v>0.13300000000000001</v>
      </c>
      <c r="FL34" s="26">
        <v>0.1303</v>
      </c>
      <c r="FM34" s="26">
        <v>0.12820000000000001</v>
      </c>
      <c r="FN34" s="26">
        <v>0.12609999999999999</v>
      </c>
      <c r="FO34" s="26">
        <v>0.1232</v>
      </c>
      <c r="FP34" s="26">
        <v>0.1202</v>
      </c>
      <c r="FQ34" s="26">
        <v>0.1191</v>
      </c>
      <c r="FR34" s="26">
        <v>0.1159</v>
      </c>
      <c r="FS34" s="26">
        <v>0.1142</v>
      </c>
      <c r="FT34" s="26">
        <v>0.1134</v>
      </c>
      <c r="FU34" s="26">
        <v>0.1106</v>
      </c>
      <c r="FV34" s="26">
        <v>0.1077</v>
      </c>
      <c r="FW34" s="26">
        <v>0.1076</v>
      </c>
      <c r="FX34" s="26">
        <v>0.1061</v>
      </c>
      <c r="FY34" s="26">
        <v>0.1022</v>
      </c>
      <c r="FZ34" s="26">
        <v>0.1</v>
      </c>
      <c r="GA34" s="26">
        <v>9.8900000000000002E-2</v>
      </c>
      <c r="GB34" s="26">
        <v>9.9000000000000005E-2</v>
      </c>
      <c r="GC34" s="26">
        <v>9.6100000000000005E-2</v>
      </c>
      <c r="GD34" s="26">
        <v>9.4399999999999998E-2</v>
      </c>
      <c r="GE34" s="26">
        <v>9.2899999999999996E-2</v>
      </c>
      <c r="GF34" s="26">
        <v>9.2299999999999993E-2</v>
      </c>
      <c r="GG34" s="26">
        <v>8.9800000000000005E-2</v>
      </c>
      <c r="GH34" s="26">
        <v>8.9300000000000004E-2</v>
      </c>
      <c r="GI34" s="26">
        <v>8.77E-2</v>
      </c>
      <c r="GJ34" s="26">
        <v>8.7599999999999997E-2</v>
      </c>
      <c r="GK34" s="26">
        <v>8.9599999999999999E-2</v>
      </c>
      <c r="GL34" s="26">
        <v>8.5900000000000004E-2</v>
      </c>
      <c r="GM34" s="26">
        <v>8.2699999999999996E-2</v>
      </c>
      <c r="GN34" s="26">
        <v>8.0699999999999994E-2</v>
      </c>
      <c r="GO34" s="26">
        <v>8.1000000000000003E-2</v>
      </c>
      <c r="GP34" s="26">
        <v>8.1100000000000005E-2</v>
      </c>
      <c r="GQ34" s="26">
        <v>7.9699999999999993E-2</v>
      </c>
      <c r="GR34" s="26">
        <v>7.9000000000000001E-2</v>
      </c>
      <c r="GS34" s="26">
        <v>7.85E-2</v>
      </c>
      <c r="GT34" s="26">
        <v>7.6700000000000004E-2</v>
      </c>
      <c r="GU34" s="26">
        <v>7.6700000000000004E-2</v>
      </c>
      <c r="GV34" s="26">
        <v>7.6200000000000004E-2</v>
      </c>
      <c r="GW34" s="26">
        <v>7.46E-2</v>
      </c>
      <c r="GX34" s="26">
        <v>7.22E-2</v>
      </c>
      <c r="GY34" s="26">
        <v>7.2099999999999997E-2</v>
      </c>
      <c r="GZ34" s="26">
        <v>7.2800000000000004E-2</v>
      </c>
      <c r="HA34" s="26">
        <v>7.3599999999999999E-2</v>
      </c>
      <c r="HB34" s="26">
        <v>7.0400000000000004E-2</v>
      </c>
      <c r="HC34" s="26">
        <v>7.1599999999999997E-2</v>
      </c>
      <c r="HD34" s="26">
        <v>7.2099999999999997E-2</v>
      </c>
      <c r="HE34" s="26">
        <v>6.8900000000000003E-2</v>
      </c>
      <c r="HF34" s="26">
        <v>6.9400000000000003E-2</v>
      </c>
      <c r="HG34" s="26">
        <v>7.0699999999999999E-2</v>
      </c>
      <c r="HH34" s="26">
        <v>6.9699999999999998E-2</v>
      </c>
      <c r="HI34" s="26">
        <v>7.0900000000000005E-2</v>
      </c>
      <c r="HJ34" s="26">
        <v>6.8400000000000002E-2</v>
      </c>
      <c r="HK34" s="26">
        <v>6.9000000000000006E-2</v>
      </c>
      <c r="HL34" s="26">
        <v>6.7100000000000007E-2</v>
      </c>
      <c r="HM34" s="26">
        <v>6.7699999999999996E-2</v>
      </c>
      <c r="HN34" s="26">
        <v>6.7400000000000002E-2</v>
      </c>
      <c r="HO34" s="26">
        <v>6.6100000000000006E-2</v>
      </c>
      <c r="HP34" s="26">
        <v>6.7299999999999999E-2</v>
      </c>
      <c r="HQ34" s="26">
        <v>6.6799999999999998E-2</v>
      </c>
      <c r="HR34" s="26">
        <v>6.59E-2</v>
      </c>
      <c r="HS34" s="26">
        <v>6.5600000000000006E-2</v>
      </c>
      <c r="HT34" s="26">
        <v>6.5699999999999995E-2</v>
      </c>
      <c r="HU34" s="26">
        <v>6.5000000000000002E-2</v>
      </c>
      <c r="HV34" s="26">
        <v>6.6100000000000006E-2</v>
      </c>
      <c r="HW34" s="26">
        <v>6.4199999999999993E-2</v>
      </c>
      <c r="HX34" s="26">
        <v>6.4899999999999999E-2</v>
      </c>
      <c r="HY34" s="26">
        <v>6.4699999999999994E-2</v>
      </c>
      <c r="HZ34" s="26">
        <v>6.3899999999999998E-2</v>
      </c>
      <c r="IA34" s="26">
        <v>6.4000000000000001E-2</v>
      </c>
      <c r="IB34" s="26">
        <v>6.5100000000000005E-2</v>
      </c>
      <c r="IC34" s="26">
        <v>6.4899999999999999E-2</v>
      </c>
      <c r="ID34" s="26">
        <v>6.3700000000000007E-2</v>
      </c>
      <c r="IE34" s="26">
        <v>6.3700000000000007E-2</v>
      </c>
      <c r="IF34" s="26">
        <v>6.0999999999999999E-2</v>
      </c>
      <c r="IG34" s="26">
        <v>6.2799999999999995E-2</v>
      </c>
      <c r="IH34" s="26">
        <v>6.2799999999999995E-2</v>
      </c>
      <c r="II34" s="26">
        <v>6.3E-2</v>
      </c>
      <c r="IJ34" s="26">
        <v>6.3399999999999998E-2</v>
      </c>
      <c r="IK34" s="26">
        <v>6.2600000000000003E-2</v>
      </c>
      <c r="IL34" s="26">
        <v>6.2799999999999995E-2</v>
      </c>
      <c r="IM34" s="26">
        <v>6.1100000000000002E-2</v>
      </c>
      <c r="IN34" s="26">
        <v>6.1699999999999998E-2</v>
      </c>
      <c r="IO34" s="26">
        <v>6.1199999999999997E-2</v>
      </c>
      <c r="IP34" s="26">
        <v>6.1600000000000002E-2</v>
      </c>
      <c r="IQ34" s="26">
        <v>6.2700000000000006E-2</v>
      </c>
      <c r="IR34" s="26">
        <v>6.0699999999999997E-2</v>
      </c>
      <c r="IS34" s="26">
        <v>6.1699999999999998E-2</v>
      </c>
      <c r="IT34" s="26">
        <v>6.0199999999999997E-2</v>
      </c>
      <c r="IU34" s="26">
        <v>6.0999999999999999E-2</v>
      </c>
      <c r="IV34" s="26">
        <v>6.0699999999999997E-2</v>
      </c>
      <c r="IW34" s="26">
        <v>6.0400000000000002E-2</v>
      </c>
      <c r="IX34" s="26">
        <v>5.9799999999999999E-2</v>
      </c>
      <c r="IY34" s="26">
        <v>5.9900000000000002E-2</v>
      </c>
      <c r="IZ34" s="26">
        <v>5.9900000000000002E-2</v>
      </c>
      <c r="JA34" s="26">
        <v>6.08E-2</v>
      </c>
      <c r="JB34" s="26">
        <v>5.91E-2</v>
      </c>
      <c r="JC34" s="26">
        <v>5.8000000000000003E-2</v>
      </c>
      <c r="JD34" s="26">
        <v>6.0600000000000001E-2</v>
      </c>
      <c r="JE34" s="26">
        <v>5.9499999999999997E-2</v>
      </c>
      <c r="JF34" s="26">
        <v>5.9200000000000003E-2</v>
      </c>
      <c r="JG34" s="26">
        <v>5.8999999999999997E-2</v>
      </c>
      <c r="JH34" s="26">
        <v>6.0499999999999998E-2</v>
      </c>
      <c r="JI34" s="26">
        <v>6.2E-2</v>
      </c>
      <c r="JJ34" s="26">
        <v>5.9700000000000003E-2</v>
      </c>
      <c r="JK34" s="26">
        <v>5.7799999999999997E-2</v>
      </c>
      <c r="JL34" s="26">
        <v>6.3200000000000006E-2</v>
      </c>
      <c r="JM34" s="26">
        <v>5.8299999999999998E-2</v>
      </c>
      <c r="JN34" s="26">
        <v>5.8299999999999998E-2</v>
      </c>
      <c r="JO34" s="26">
        <v>5.8200000000000002E-2</v>
      </c>
      <c r="JP34" s="26">
        <v>5.8400000000000001E-2</v>
      </c>
      <c r="JQ34" s="26">
        <v>6.0100000000000001E-2</v>
      </c>
      <c r="JR34" s="26">
        <v>5.8999999999999997E-2</v>
      </c>
      <c r="JS34" s="26">
        <v>5.8599999999999999E-2</v>
      </c>
      <c r="JT34" s="26">
        <v>5.8700000000000002E-2</v>
      </c>
      <c r="JU34" s="26">
        <v>5.8900000000000001E-2</v>
      </c>
      <c r="JV34" s="26">
        <v>5.8799999999999998E-2</v>
      </c>
      <c r="JW34" s="26">
        <v>5.7500000000000002E-2</v>
      </c>
      <c r="JX34" s="26">
        <v>5.8900000000000001E-2</v>
      </c>
      <c r="JY34" s="26">
        <v>5.7500000000000002E-2</v>
      </c>
      <c r="JZ34" s="26">
        <v>5.67E-2</v>
      </c>
      <c r="KA34" s="26">
        <v>5.8099999999999999E-2</v>
      </c>
      <c r="KB34" s="26">
        <v>5.8099999999999999E-2</v>
      </c>
      <c r="KC34" s="26">
        <v>5.8900000000000001E-2</v>
      </c>
      <c r="KD34" s="26">
        <v>5.74E-2</v>
      </c>
      <c r="KE34" s="26">
        <v>5.7099999999999998E-2</v>
      </c>
      <c r="KF34" s="26">
        <v>5.7500000000000002E-2</v>
      </c>
      <c r="KG34" s="26">
        <v>5.79E-2</v>
      </c>
      <c r="KH34" s="26">
        <v>5.8500000000000003E-2</v>
      </c>
      <c r="KI34" s="26">
        <v>5.6599999999999998E-2</v>
      </c>
      <c r="KJ34" s="26">
        <v>5.7000000000000002E-2</v>
      </c>
      <c r="KK34" s="26">
        <v>5.74E-2</v>
      </c>
      <c r="KL34" s="26">
        <v>5.8599999999999999E-2</v>
      </c>
      <c r="KM34" s="26">
        <v>5.7099999999999998E-2</v>
      </c>
      <c r="KN34" s="26">
        <v>5.6500000000000002E-2</v>
      </c>
      <c r="KO34" s="26">
        <v>5.8599999999999999E-2</v>
      </c>
      <c r="KP34" s="26">
        <v>5.8099999999999999E-2</v>
      </c>
      <c r="KQ34" s="26">
        <v>5.5800000000000002E-2</v>
      </c>
      <c r="KR34" s="26">
        <v>5.5500000000000001E-2</v>
      </c>
      <c r="KS34" s="26">
        <v>5.7599999999999998E-2</v>
      </c>
      <c r="KT34" s="26">
        <v>5.6099999999999997E-2</v>
      </c>
      <c r="KU34" s="26">
        <v>5.6500000000000002E-2</v>
      </c>
      <c r="KV34" s="26">
        <v>5.6000000000000001E-2</v>
      </c>
      <c r="KW34" s="26">
        <v>5.8599999999999999E-2</v>
      </c>
      <c r="KX34" s="26">
        <v>5.4399999999999997E-2</v>
      </c>
      <c r="KY34" s="26">
        <v>5.6000000000000001E-2</v>
      </c>
      <c r="KZ34" s="26">
        <v>5.9400000000000001E-2</v>
      </c>
      <c r="LA34" s="26">
        <v>5.8000000000000003E-2</v>
      </c>
      <c r="LB34" s="26">
        <v>5.6599999999999998E-2</v>
      </c>
      <c r="LC34" s="26">
        <v>5.8999999999999997E-2</v>
      </c>
      <c r="LD34" s="26">
        <v>5.9700000000000003E-2</v>
      </c>
      <c r="LE34" s="26">
        <v>6.0199999999999997E-2</v>
      </c>
      <c r="LF34" s="26">
        <v>5.8099999999999999E-2</v>
      </c>
      <c r="LG34" s="26">
        <v>5.9200000000000003E-2</v>
      </c>
      <c r="LH34" s="26">
        <v>5.9799999999999999E-2</v>
      </c>
      <c r="LI34" s="26">
        <v>5.79E-2</v>
      </c>
      <c r="LJ34" s="26">
        <v>5.8099999999999999E-2</v>
      </c>
      <c r="LK34" s="26">
        <v>5.9499999999999997E-2</v>
      </c>
      <c r="LL34" s="26">
        <v>5.7700000000000001E-2</v>
      </c>
      <c r="LM34" s="26">
        <v>5.8299999999999998E-2</v>
      </c>
      <c r="LN34" s="26">
        <v>5.8799999999999998E-2</v>
      </c>
      <c r="LO34" s="26">
        <v>5.96E-2</v>
      </c>
      <c r="LP34" s="26">
        <v>5.7700000000000001E-2</v>
      </c>
      <c r="LQ34" s="26">
        <v>5.7500000000000002E-2</v>
      </c>
      <c r="LR34" s="26">
        <v>6.0499999999999998E-2</v>
      </c>
      <c r="LS34" s="26">
        <v>5.7000000000000002E-2</v>
      </c>
      <c r="LT34" s="26">
        <v>6.0600000000000001E-2</v>
      </c>
      <c r="LU34" s="26">
        <v>5.8500000000000003E-2</v>
      </c>
      <c r="LV34" s="26">
        <v>5.8200000000000002E-2</v>
      </c>
      <c r="LW34" s="26">
        <v>5.9400000000000001E-2</v>
      </c>
      <c r="LX34" s="26">
        <v>5.8999999999999997E-2</v>
      </c>
      <c r="LY34" s="26">
        <v>5.9499999999999997E-2</v>
      </c>
      <c r="LZ34" s="26">
        <v>5.9299999999999999E-2</v>
      </c>
      <c r="MA34" s="26">
        <v>5.91E-2</v>
      </c>
      <c r="MB34" s="26">
        <v>5.9900000000000002E-2</v>
      </c>
      <c r="MC34" s="26">
        <v>6.08E-2</v>
      </c>
      <c r="MD34" s="26">
        <v>6.08E-2</v>
      </c>
      <c r="ME34" s="26">
        <v>6.1699999999999998E-2</v>
      </c>
      <c r="MF34" s="26">
        <v>6.0400000000000002E-2</v>
      </c>
      <c r="MG34" s="26">
        <v>5.8799999999999998E-2</v>
      </c>
      <c r="MH34" s="26">
        <v>6.0100000000000001E-2</v>
      </c>
      <c r="MI34" s="26">
        <v>6.0600000000000001E-2</v>
      </c>
      <c r="MJ34" s="26">
        <v>5.8799999999999998E-2</v>
      </c>
      <c r="MK34" s="26">
        <v>6.08E-2</v>
      </c>
      <c r="ML34" s="26">
        <v>5.9900000000000002E-2</v>
      </c>
      <c r="MM34" s="26">
        <v>6.0299999999999999E-2</v>
      </c>
      <c r="MN34" s="26">
        <v>5.9499999999999997E-2</v>
      </c>
      <c r="MO34" s="26">
        <v>6.08E-2</v>
      </c>
      <c r="MP34" s="26">
        <v>6.3100000000000003E-2</v>
      </c>
      <c r="MQ34" s="26">
        <v>6.1899999999999997E-2</v>
      </c>
      <c r="MR34" s="26">
        <v>6.0900000000000003E-2</v>
      </c>
      <c r="MS34" s="26">
        <v>6.08E-2</v>
      </c>
      <c r="MT34" s="26">
        <v>5.8400000000000001E-2</v>
      </c>
      <c r="MU34" s="26">
        <v>6.2399999999999997E-2</v>
      </c>
      <c r="MV34" s="26">
        <v>5.8999999999999997E-2</v>
      </c>
      <c r="MW34" s="26">
        <v>5.8599999999999999E-2</v>
      </c>
      <c r="MX34" s="26">
        <v>5.8099999999999999E-2</v>
      </c>
      <c r="MY34" s="26">
        <v>5.8900000000000001E-2</v>
      </c>
      <c r="MZ34" s="26">
        <v>6.0400000000000002E-2</v>
      </c>
      <c r="NA34" s="26">
        <v>6.13E-2</v>
      </c>
      <c r="NB34" s="26">
        <v>5.8099999999999999E-2</v>
      </c>
      <c r="NC34" s="26">
        <v>6.1699999999999998E-2</v>
      </c>
      <c r="ND34" s="26">
        <v>6.0900000000000003E-2</v>
      </c>
      <c r="NE34" s="26">
        <v>6.1199999999999997E-2</v>
      </c>
      <c r="NF34" s="26">
        <v>5.9900000000000002E-2</v>
      </c>
      <c r="NG34" s="26">
        <v>6.0999999999999999E-2</v>
      </c>
      <c r="NH34" s="26">
        <v>6.0499999999999998E-2</v>
      </c>
      <c r="NI34" s="26">
        <v>6.0400000000000002E-2</v>
      </c>
      <c r="NJ34" s="26">
        <v>5.8400000000000001E-2</v>
      </c>
      <c r="NK34" s="26">
        <v>5.8999999999999997E-2</v>
      </c>
      <c r="NL34" s="26">
        <v>6.0100000000000001E-2</v>
      </c>
      <c r="NM34" s="26">
        <v>5.9799999999999999E-2</v>
      </c>
      <c r="NN34" s="26">
        <v>0.06</v>
      </c>
      <c r="NO34" s="26">
        <v>5.9400000000000001E-2</v>
      </c>
      <c r="NP34" s="26">
        <v>5.79E-2</v>
      </c>
      <c r="NQ34" s="26">
        <v>5.9400000000000001E-2</v>
      </c>
      <c r="NR34" s="26">
        <v>5.7700000000000001E-2</v>
      </c>
      <c r="NS34" s="26">
        <v>5.7799999999999997E-2</v>
      </c>
      <c r="NT34" s="26">
        <v>5.8000000000000003E-2</v>
      </c>
      <c r="NU34" s="26">
        <v>6.0199999999999997E-2</v>
      </c>
      <c r="NV34" s="26">
        <v>5.91E-2</v>
      </c>
      <c r="NW34" s="26">
        <v>5.7200000000000001E-2</v>
      </c>
      <c r="NX34" s="26">
        <v>5.8599999999999999E-2</v>
      </c>
      <c r="NY34" s="26">
        <v>5.8099999999999999E-2</v>
      </c>
      <c r="NZ34" s="26">
        <v>5.6399999999999999E-2</v>
      </c>
      <c r="OA34" s="26">
        <v>5.7299999999999997E-2</v>
      </c>
      <c r="OB34" s="26">
        <v>5.5899999999999998E-2</v>
      </c>
      <c r="OC34" s="26">
        <v>5.7599999999999998E-2</v>
      </c>
      <c r="OD34" s="26">
        <v>5.8200000000000002E-2</v>
      </c>
      <c r="OE34" s="26">
        <v>5.79E-2</v>
      </c>
      <c r="OF34" s="26">
        <v>5.8900000000000001E-2</v>
      </c>
      <c r="OG34" s="26">
        <v>5.7700000000000001E-2</v>
      </c>
      <c r="OH34" s="26">
        <v>5.5300000000000002E-2</v>
      </c>
      <c r="OI34" s="26">
        <v>5.7299999999999997E-2</v>
      </c>
      <c r="OJ34" s="26">
        <v>6.6199999999999995E-2</v>
      </c>
      <c r="OK34" s="26">
        <v>5.7599999999999998E-2</v>
      </c>
      <c r="OL34" s="26">
        <v>4.9200000000000001E-2</v>
      </c>
    </row>
    <row r="35" spans="1:402" x14ac:dyDescent="0.2">
      <c r="A35" s="25" t="s">
        <v>59</v>
      </c>
      <c r="B35" s="26">
        <v>2.0960000000000001</v>
      </c>
      <c r="C35" s="26">
        <v>2.0398000000000001</v>
      </c>
      <c r="D35" s="26">
        <v>1.9709000000000001</v>
      </c>
      <c r="E35" s="26">
        <v>1.9272</v>
      </c>
      <c r="F35" s="26">
        <v>1.8888</v>
      </c>
      <c r="G35" s="26">
        <v>1.8443000000000001</v>
      </c>
      <c r="H35" s="26">
        <v>1.7970999999999999</v>
      </c>
      <c r="I35" s="26">
        <v>1.7450000000000001</v>
      </c>
      <c r="J35" s="26">
        <v>1.7023999999999999</v>
      </c>
      <c r="K35" s="26">
        <v>1.6484000000000001</v>
      </c>
      <c r="L35" s="26">
        <v>1.605</v>
      </c>
      <c r="M35" s="26">
        <v>1.569</v>
      </c>
      <c r="N35" s="26">
        <v>1.5248999999999999</v>
      </c>
      <c r="O35" s="26">
        <v>1.4846999999999999</v>
      </c>
      <c r="P35" s="26">
        <v>1.4504999999999999</v>
      </c>
      <c r="Q35" s="26">
        <v>1.4078999999999999</v>
      </c>
      <c r="R35" s="26">
        <v>1.3595999999999999</v>
      </c>
      <c r="S35" s="26">
        <v>1.3262</v>
      </c>
      <c r="T35" s="26">
        <v>1.2926</v>
      </c>
      <c r="U35" s="26">
        <v>1.2548999999999999</v>
      </c>
      <c r="V35" s="26">
        <v>1.2294</v>
      </c>
      <c r="W35" s="26">
        <v>1.1939</v>
      </c>
      <c r="X35" s="26">
        <v>1.1652</v>
      </c>
      <c r="Y35" s="26">
        <v>1.1382000000000001</v>
      </c>
      <c r="Z35" s="26">
        <v>1.1120000000000001</v>
      </c>
      <c r="AA35" s="26">
        <v>1.0918000000000001</v>
      </c>
      <c r="AB35" s="26">
        <v>1.0624</v>
      </c>
      <c r="AC35" s="26">
        <v>1.0347</v>
      </c>
      <c r="AD35" s="26">
        <v>1.0075000000000001</v>
      </c>
      <c r="AE35" s="26">
        <v>0.98419999999999996</v>
      </c>
      <c r="AF35" s="26">
        <v>0.96020000000000005</v>
      </c>
      <c r="AG35" s="26">
        <v>0.9385</v>
      </c>
      <c r="AH35" s="26">
        <v>0.91459999999999997</v>
      </c>
      <c r="AI35" s="26">
        <v>0.89749999999999996</v>
      </c>
      <c r="AJ35" s="26">
        <v>0.87390000000000001</v>
      </c>
      <c r="AK35" s="26">
        <v>0.85209999999999997</v>
      </c>
      <c r="AL35" s="26">
        <v>0.83740000000000003</v>
      </c>
      <c r="AM35" s="26">
        <v>0.81969999999999998</v>
      </c>
      <c r="AN35" s="26">
        <v>0.80610000000000004</v>
      </c>
      <c r="AO35" s="26">
        <v>0.78839999999999999</v>
      </c>
      <c r="AP35" s="26">
        <v>0.77180000000000004</v>
      </c>
      <c r="AQ35" s="26">
        <v>0.76019999999999999</v>
      </c>
      <c r="AR35" s="26">
        <v>0.74819999999999998</v>
      </c>
      <c r="AS35" s="26">
        <v>0.73429999999999995</v>
      </c>
      <c r="AT35" s="26">
        <v>0.72370000000000001</v>
      </c>
      <c r="AU35" s="26">
        <v>0.7117</v>
      </c>
      <c r="AV35" s="26">
        <v>0.69930000000000003</v>
      </c>
      <c r="AW35" s="26">
        <v>0.68710000000000004</v>
      </c>
      <c r="AX35" s="26">
        <v>0.67630000000000001</v>
      </c>
      <c r="AY35" s="26">
        <v>0.66779999999999995</v>
      </c>
      <c r="AZ35" s="26">
        <v>0.66090000000000004</v>
      </c>
      <c r="BA35" s="26">
        <v>0.64839999999999998</v>
      </c>
      <c r="BB35" s="26">
        <v>0.64049999999999996</v>
      </c>
      <c r="BC35" s="26">
        <v>0.63119999999999998</v>
      </c>
      <c r="BD35" s="26">
        <v>0.62270000000000003</v>
      </c>
      <c r="BE35" s="26">
        <v>0.6159</v>
      </c>
      <c r="BF35" s="26">
        <v>0.60809999999999997</v>
      </c>
      <c r="BG35" s="26">
        <v>0.5978</v>
      </c>
      <c r="BH35" s="26">
        <v>0.59009999999999996</v>
      </c>
      <c r="BI35" s="26">
        <v>0.58350000000000002</v>
      </c>
      <c r="BJ35" s="26">
        <v>0.57889999999999997</v>
      </c>
      <c r="BK35" s="26">
        <v>0.57279999999999998</v>
      </c>
      <c r="BL35" s="26">
        <v>0.56769999999999998</v>
      </c>
      <c r="BM35" s="26">
        <v>0.56159999999999999</v>
      </c>
      <c r="BN35" s="26">
        <v>0.55369999999999997</v>
      </c>
      <c r="BO35" s="26">
        <v>0.54910000000000003</v>
      </c>
      <c r="BP35" s="26">
        <v>0.54339999999999999</v>
      </c>
      <c r="BQ35" s="26">
        <v>0.53720000000000001</v>
      </c>
      <c r="BR35" s="26">
        <v>0.53090000000000004</v>
      </c>
      <c r="BS35" s="26">
        <v>0.52500000000000002</v>
      </c>
      <c r="BT35" s="26">
        <v>0.52190000000000003</v>
      </c>
      <c r="BU35" s="26">
        <v>0.51670000000000005</v>
      </c>
      <c r="BV35" s="26">
        <v>0.51119999999999999</v>
      </c>
      <c r="BW35" s="26">
        <v>0.50790000000000002</v>
      </c>
      <c r="BX35" s="26">
        <v>0.50209999999999999</v>
      </c>
      <c r="BY35" s="26">
        <v>0.49569999999999997</v>
      </c>
      <c r="BZ35" s="26">
        <v>0.49249999999999999</v>
      </c>
      <c r="CA35" s="26">
        <v>0.4889</v>
      </c>
      <c r="CB35" s="26">
        <v>0.48599999999999999</v>
      </c>
      <c r="CC35" s="26">
        <v>0.4788</v>
      </c>
      <c r="CD35" s="26">
        <v>0.4733</v>
      </c>
      <c r="CE35" s="26">
        <v>0.46920000000000001</v>
      </c>
      <c r="CF35" s="26">
        <v>0.46679999999999999</v>
      </c>
      <c r="CG35" s="26">
        <v>0.4632</v>
      </c>
      <c r="CH35" s="26">
        <v>0.45910000000000001</v>
      </c>
      <c r="CI35" s="26">
        <v>0.45669999999999999</v>
      </c>
      <c r="CJ35" s="26">
        <v>0.4531</v>
      </c>
      <c r="CK35" s="26">
        <v>0.45019999999999999</v>
      </c>
      <c r="CL35" s="26">
        <v>0.44750000000000001</v>
      </c>
      <c r="CM35" s="26">
        <v>0.44119999999999998</v>
      </c>
      <c r="CN35" s="26">
        <v>0.43890000000000001</v>
      </c>
      <c r="CO35" s="26">
        <v>0.43569999999999998</v>
      </c>
      <c r="CP35" s="26">
        <v>0.4325</v>
      </c>
      <c r="CQ35" s="26">
        <v>0.42820000000000003</v>
      </c>
      <c r="CR35" s="26">
        <v>0.4234</v>
      </c>
      <c r="CS35" s="26">
        <v>0.42049999999999998</v>
      </c>
      <c r="CT35" s="26">
        <v>0.41799999999999998</v>
      </c>
      <c r="CU35" s="26">
        <v>0.41239999999999999</v>
      </c>
      <c r="CV35" s="26">
        <v>0.40770000000000001</v>
      </c>
      <c r="CW35" s="26">
        <v>0.40439999999999998</v>
      </c>
      <c r="CX35" s="26">
        <v>0.40079999999999999</v>
      </c>
      <c r="CY35" s="26">
        <v>0.39610000000000001</v>
      </c>
      <c r="CZ35" s="26">
        <v>0.3916</v>
      </c>
      <c r="DA35" s="26">
        <v>0.38840000000000002</v>
      </c>
      <c r="DB35" s="26">
        <v>0.38400000000000001</v>
      </c>
      <c r="DC35" s="26">
        <v>0.37840000000000001</v>
      </c>
      <c r="DD35" s="26">
        <v>0.37619999999999998</v>
      </c>
      <c r="DE35" s="26">
        <v>0.37059999999999998</v>
      </c>
      <c r="DF35" s="26">
        <v>0.36759999999999998</v>
      </c>
      <c r="DG35" s="26">
        <v>0.36409999999999998</v>
      </c>
      <c r="DH35" s="26">
        <v>0.35909999999999997</v>
      </c>
      <c r="DI35" s="26">
        <v>0.35539999999999999</v>
      </c>
      <c r="DJ35" s="26">
        <v>0.3513</v>
      </c>
      <c r="DK35" s="26">
        <v>0.34749999999999998</v>
      </c>
      <c r="DL35" s="26">
        <v>0.34300000000000003</v>
      </c>
      <c r="DM35" s="26">
        <v>0.33879999999999999</v>
      </c>
      <c r="DN35" s="26">
        <v>0.3352</v>
      </c>
      <c r="DO35" s="26">
        <v>0.32919999999999999</v>
      </c>
      <c r="DP35" s="26">
        <v>0.32590000000000002</v>
      </c>
      <c r="DQ35" s="26">
        <v>0.32150000000000001</v>
      </c>
      <c r="DR35" s="26">
        <v>0.31830000000000003</v>
      </c>
      <c r="DS35" s="26">
        <v>0.31309999999999999</v>
      </c>
      <c r="DT35" s="26">
        <v>0.30859999999999999</v>
      </c>
      <c r="DU35" s="26">
        <v>0.30409999999999998</v>
      </c>
      <c r="DV35" s="26">
        <v>0.29909999999999998</v>
      </c>
      <c r="DW35" s="26">
        <v>0.29299999999999998</v>
      </c>
      <c r="DX35" s="26">
        <v>0.28939999999999999</v>
      </c>
      <c r="DY35" s="26">
        <v>0.28610000000000002</v>
      </c>
      <c r="DZ35" s="26">
        <v>0.28179999999999999</v>
      </c>
      <c r="EA35" s="26">
        <v>0.27760000000000001</v>
      </c>
      <c r="EB35" s="26">
        <v>0.27400000000000002</v>
      </c>
      <c r="EC35" s="26">
        <v>0.26979999999999998</v>
      </c>
      <c r="ED35" s="26">
        <v>0.26679999999999998</v>
      </c>
      <c r="EE35" s="26">
        <v>0.26050000000000001</v>
      </c>
      <c r="EF35" s="26">
        <v>0.25540000000000002</v>
      </c>
      <c r="EG35" s="26">
        <v>0.25240000000000001</v>
      </c>
      <c r="EH35" s="26">
        <v>0.24809999999999999</v>
      </c>
      <c r="EI35" s="26">
        <v>0.24299999999999999</v>
      </c>
      <c r="EJ35" s="26">
        <v>0.23699999999999999</v>
      </c>
      <c r="EK35" s="26">
        <v>0.2329</v>
      </c>
      <c r="EL35" s="26">
        <v>0.2288</v>
      </c>
      <c r="EM35" s="26">
        <v>0.22259999999999999</v>
      </c>
      <c r="EN35" s="26">
        <v>0.2195</v>
      </c>
      <c r="EO35" s="26">
        <v>0.21560000000000001</v>
      </c>
      <c r="EP35" s="26">
        <v>0.21279999999999999</v>
      </c>
      <c r="EQ35" s="26">
        <v>0.20730000000000001</v>
      </c>
      <c r="ER35" s="26">
        <v>0.2031</v>
      </c>
      <c r="ES35" s="26">
        <v>0.1983</v>
      </c>
      <c r="ET35" s="26">
        <v>0.1928</v>
      </c>
      <c r="EU35" s="26">
        <v>0.19040000000000001</v>
      </c>
      <c r="EV35" s="26">
        <v>0.1847</v>
      </c>
      <c r="EW35" s="26">
        <v>0.18160000000000001</v>
      </c>
      <c r="EX35" s="26">
        <v>0.1759</v>
      </c>
      <c r="EY35" s="26">
        <v>0.17349999999999999</v>
      </c>
      <c r="EZ35" s="26">
        <v>0.16769999999999999</v>
      </c>
      <c r="FA35" s="26">
        <v>0.16520000000000001</v>
      </c>
      <c r="FB35" s="26">
        <v>0.16200000000000001</v>
      </c>
      <c r="FC35" s="26">
        <v>0.1552</v>
      </c>
      <c r="FD35" s="26">
        <v>0.1512</v>
      </c>
      <c r="FE35" s="26">
        <v>0.14710000000000001</v>
      </c>
      <c r="FF35" s="26">
        <v>0.14610000000000001</v>
      </c>
      <c r="FG35" s="26">
        <v>0.1426</v>
      </c>
      <c r="FH35" s="26">
        <v>0.13589999999999999</v>
      </c>
      <c r="FI35" s="26">
        <v>0.13389999999999999</v>
      </c>
      <c r="FJ35" s="26">
        <v>0.1333</v>
      </c>
      <c r="FK35" s="26">
        <v>0.1295</v>
      </c>
      <c r="FL35" s="26">
        <v>0.126</v>
      </c>
      <c r="FM35" s="26">
        <v>0.12529999999999999</v>
      </c>
      <c r="FN35" s="26">
        <v>0.12230000000000001</v>
      </c>
      <c r="FO35" s="26">
        <v>0.1195</v>
      </c>
      <c r="FP35" s="26">
        <v>0.1154</v>
      </c>
      <c r="FQ35" s="26">
        <v>0.1147</v>
      </c>
      <c r="FR35" s="26">
        <v>0.1118</v>
      </c>
      <c r="FS35" s="26">
        <v>0.1113</v>
      </c>
      <c r="FT35" s="26">
        <v>0.10929999999999999</v>
      </c>
      <c r="FU35" s="26">
        <v>0.1067</v>
      </c>
      <c r="FV35" s="26">
        <v>0.10390000000000001</v>
      </c>
      <c r="FW35" s="26">
        <v>0.1046</v>
      </c>
      <c r="FX35" s="26">
        <v>0.10299999999999999</v>
      </c>
      <c r="FY35" s="26">
        <v>9.9199999999999997E-2</v>
      </c>
      <c r="FZ35" s="26">
        <v>9.7199999999999995E-2</v>
      </c>
      <c r="GA35" s="26">
        <v>9.5699999999999993E-2</v>
      </c>
      <c r="GB35" s="26">
        <v>9.6500000000000002E-2</v>
      </c>
      <c r="GC35" s="26">
        <v>9.2799999999999994E-2</v>
      </c>
      <c r="GD35" s="26">
        <v>9.11E-2</v>
      </c>
      <c r="GE35" s="26">
        <v>8.9499999999999996E-2</v>
      </c>
      <c r="GF35" s="26">
        <v>8.7800000000000003E-2</v>
      </c>
      <c r="GG35" s="26">
        <v>8.72E-2</v>
      </c>
      <c r="GH35" s="26">
        <v>8.5500000000000007E-2</v>
      </c>
      <c r="GI35" s="26">
        <v>8.4099999999999994E-2</v>
      </c>
      <c r="GJ35" s="26">
        <v>8.5099999999999995E-2</v>
      </c>
      <c r="GK35" s="26">
        <v>8.7099999999999997E-2</v>
      </c>
      <c r="GL35" s="26">
        <v>8.2299999999999998E-2</v>
      </c>
      <c r="GM35" s="26">
        <v>7.8799999999999995E-2</v>
      </c>
      <c r="GN35" s="26">
        <v>7.7799999999999994E-2</v>
      </c>
      <c r="GO35" s="26">
        <v>7.9100000000000004E-2</v>
      </c>
      <c r="GP35" s="26">
        <v>7.7299999999999994E-2</v>
      </c>
      <c r="GQ35" s="26">
        <v>7.6999999999999999E-2</v>
      </c>
      <c r="GR35" s="26">
        <v>7.6100000000000001E-2</v>
      </c>
      <c r="GS35" s="26">
        <v>7.4999999999999997E-2</v>
      </c>
      <c r="GT35" s="26">
        <v>7.3599999999999999E-2</v>
      </c>
      <c r="GU35" s="26">
        <v>7.3700000000000002E-2</v>
      </c>
      <c r="GV35" s="26">
        <v>7.3099999999999998E-2</v>
      </c>
      <c r="GW35" s="26">
        <v>7.2099999999999997E-2</v>
      </c>
      <c r="GX35" s="26">
        <v>7.2499999999999995E-2</v>
      </c>
      <c r="GY35" s="26">
        <v>7.0599999999999996E-2</v>
      </c>
      <c r="GZ35" s="26">
        <v>6.9500000000000006E-2</v>
      </c>
      <c r="HA35" s="26">
        <v>7.0699999999999999E-2</v>
      </c>
      <c r="HB35" s="26">
        <v>6.9099999999999995E-2</v>
      </c>
      <c r="HC35" s="26">
        <v>6.9099999999999995E-2</v>
      </c>
      <c r="HD35" s="26">
        <v>6.8699999999999997E-2</v>
      </c>
      <c r="HE35" s="26">
        <v>6.8599999999999994E-2</v>
      </c>
      <c r="HF35" s="26">
        <v>6.7299999999999999E-2</v>
      </c>
      <c r="HG35" s="26">
        <v>6.8000000000000005E-2</v>
      </c>
      <c r="HH35" s="26">
        <v>6.7000000000000004E-2</v>
      </c>
      <c r="HI35" s="26">
        <v>6.6500000000000004E-2</v>
      </c>
      <c r="HJ35" s="26">
        <v>6.5500000000000003E-2</v>
      </c>
      <c r="HK35" s="26">
        <v>6.6000000000000003E-2</v>
      </c>
      <c r="HL35" s="26">
        <v>6.4399999999999999E-2</v>
      </c>
      <c r="HM35" s="26">
        <v>6.5199999999999994E-2</v>
      </c>
      <c r="HN35" s="26">
        <v>6.3600000000000004E-2</v>
      </c>
      <c r="HO35" s="26">
        <v>6.4100000000000004E-2</v>
      </c>
      <c r="HP35" s="26">
        <v>6.4600000000000005E-2</v>
      </c>
      <c r="HQ35" s="26">
        <v>6.5100000000000005E-2</v>
      </c>
      <c r="HR35" s="26">
        <v>6.4100000000000004E-2</v>
      </c>
      <c r="HS35" s="26">
        <v>6.3700000000000007E-2</v>
      </c>
      <c r="HT35" s="26">
        <v>6.4500000000000002E-2</v>
      </c>
      <c r="HU35" s="26">
        <v>6.2799999999999995E-2</v>
      </c>
      <c r="HV35" s="26">
        <v>6.2700000000000006E-2</v>
      </c>
      <c r="HW35" s="26">
        <v>6.1800000000000001E-2</v>
      </c>
      <c r="HX35" s="26">
        <v>6.08E-2</v>
      </c>
      <c r="HY35" s="26">
        <v>6.1499999999999999E-2</v>
      </c>
      <c r="HZ35" s="26">
        <v>6.1199999999999997E-2</v>
      </c>
      <c r="IA35" s="26">
        <v>6.0999999999999999E-2</v>
      </c>
      <c r="IB35" s="26">
        <v>6.2600000000000003E-2</v>
      </c>
      <c r="IC35" s="26">
        <v>6.1600000000000002E-2</v>
      </c>
      <c r="ID35" s="26">
        <v>6.08E-2</v>
      </c>
      <c r="IE35" s="26">
        <v>5.9900000000000002E-2</v>
      </c>
      <c r="IF35" s="26">
        <v>6.0600000000000001E-2</v>
      </c>
      <c r="IG35" s="26">
        <v>6.08E-2</v>
      </c>
      <c r="IH35" s="26">
        <v>6.0100000000000001E-2</v>
      </c>
      <c r="II35" s="26">
        <v>6.0299999999999999E-2</v>
      </c>
      <c r="IJ35" s="26">
        <v>5.96E-2</v>
      </c>
      <c r="IK35" s="26">
        <v>6.1100000000000002E-2</v>
      </c>
      <c r="IL35" s="26">
        <v>5.9799999999999999E-2</v>
      </c>
      <c r="IM35" s="26">
        <v>5.8500000000000003E-2</v>
      </c>
      <c r="IN35" s="26">
        <v>5.9700000000000003E-2</v>
      </c>
      <c r="IO35" s="26">
        <v>5.96E-2</v>
      </c>
      <c r="IP35" s="26">
        <v>5.8900000000000001E-2</v>
      </c>
      <c r="IQ35" s="26">
        <v>5.8099999999999999E-2</v>
      </c>
      <c r="IR35" s="26">
        <v>5.8500000000000003E-2</v>
      </c>
      <c r="IS35" s="26">
        <v>5.74E-2</v>
      </c>
      <c r="IT35" s="26">
        <v>5.8299999999999998E-2</v>
      </c>
      <c r="IU35" s="26">
        <v>5.8200000000000002E-2</v>
      </c>
      <c r="IV35" s="26">
        <v>5.5500000000000001E-2</v>
      </c>
      <c r="IW35" s="26">
        <v>5.7799999999999997E-2</v>
      </c>
      <c r="IX35" s="26">
        <v>5.6599999999999998E-2</v>
      </c>
      <c r="IY35" s="26">
        <v>5.7000000000000002E-2</v>
      </c>
      <c r="IZ35" s="26">
        <v>5.5899999999999998E-2</v>
      </c>
      <c r="JA35" s="26">
        <v>5.8200000000000002E-2</v>
      </c>
      <c r="JB35" s="26">
        <v>5.67E-2</v>
      </c>
      <c r="JC35" s="26">
        <v>5.6500000000000002E-2</v>
      </c>
      <c r="JD35" s="26">
        <v>5.5E-2</v>
      </c>
      <c r="JE35" s="26">
        <v>5.7700000000000001E-2</v>
      </c>
      <c r="JF35" s="26">
        <v>5.7500000000000002E-2</v>
      </c>
      <c r="JG35" s="26">
        <v>5.1799999999999999E-2</v>
      </c>
      <c r="JH35" s="26">
        <v>5.5599999999999997E-2</v>
      </c>
      <c r="JI35" s="26">
        <v>5.7000000000000002E-2</v>
      </c>
      <c r="JJ35" s="26">
        <v>5.8000000000000003E-2</v>
      </c>
      <c r="JK35" s="26">
        <v>5.62E-2</v>
      </c>
      <c r="JL35" s="26">
        <v>5.7000000000000002E-2</v>
      </c>
      <c r="JM35" s="26">
        <v>5.6099999999999997E-2</v>
      </c>
      <c r="JN35" s="26">
        <v>5.57E-2</v>
      </c>
      <c r="JO35" s="26">
        <v>5.5800000000000002E-2</v>
      </c>
      <c r="JP35" s="26">
        <v>5.4699999999999999E-2</v>
      </c>
      <c r="JQ35" s="26">
        <v>5.6000000000000001E-2</v>
      </c>
      <c r="JR35" s="26">
        <v>5.57E-2</v>
      </c>
      <c r="JS35" s="26">
        <v>5.6300000000000003E-2</v>
      </c>
      <c r="JT35" s="26">
        <v>5.6599999999999998E-2</v>
      </c>
      <c r="JU35" s="26">
        <v>5.5399999999999998E-2</v>
      </c>
      <c r="JV35" s="26">
        <v>5.62E-2</v>
      </c>
      <c r="JW35" s="26">
        <v>5.5E-2</v>
      </c>
      <c r="JX35" s="26">
        <v>5.5399999999999998E-2</v>
      </c>
      <c r="JY35" s="26">
        <v>5.67E-2</v>
      </c>
      <c r="JZ35" s="26">
        <v>5.5500000000000001E-2</v>
      </c>
      <c r="KA35" s="26">
        <v>5.4699999999999999E-2</v>
      </c>
      <c r="KB35" s="26">
        <v>5.5100000000000003E-2</v>
      </c>
      <c r="KC35" s="26">
        <v>5.6399999999999999E-2</v>
      </c>
      <c r="KD35" s="26">
        <v>5.45E-2</v>
      </c>
      <c r="KE35" s="26">
        <v>5.4699999999999999E-2</v>
      </c>
      <c r="KF35" s="26">
        <v>5.45E-2</v>
      </c>
      <c r="KG35" s="26">
        <v>5.62E-2</v>
      </c>
      <c r="KH35" s="26">
        <v>5.6500000000000002E-2</v>
      </c>
      <c r="KI35" s="26">
        <v>5.5599999999999997E-2</v>
      </c>
      <c r="KJ35" s="26">
        <v>5.4899999999999997E-2</v>
      </c>
      <c r="KK35" s="26">
        <v>5.4699999999999999E-2</v>
      </c>
      <c r="KL35" s="26">
        <v>5.45E-2</v>
      </c>
      <c r="KM35" s="26">
        <v>5.5199999999999999E-2</v>
      </c>
      <c r="KN35" s="26">
        <v>5.3999999999999999E-2</v>
      </c>
      <c r="KO35" s="26">
        <v>5.5399999999999998E-2</v>
      </c>
      <c r="KP35" s="26">
        <v>5.5500000000000001E-2</v>
      </c>
      <c r="KQ35" s="26">
        <v>5.5100000000000003E-2</v>
      </c>
      <c r="KR35" s="26">
        <v>5.4300000000000001E-2</v>
      </c>
      <c r="KS35" s="26">
        <v>5.5800000000000002E-2</v>
      </c>
      <c r="KT35" s="26">
        <v>5.5100000000000003E-2</v>
      </c>
      <c r="KU35" s="26">
        <v>5.6099999999999997E-2</v>
      </c>
      <c r="KV35" s="26">
        <v>5.4399999999999997E-2</v>
      </c>
      <c r="KW35" s="26">
        <v>5.5100000000000003E-2</v>
      </c>
      <c r="KX35" s="26">
        <v>5.3800000000000001E-2</v>
      </c>
      <c r="KY35" s="26">
        <v>5.5399999999999998E-2</v>
      </c>
      <c r="KZ35" s="26">
        <v>5.6099999999999997E-2</v>
      </c>
      <c r="LA35" s="26">
        <v>5.6099999999999997E-2</v>
      </c>
      <c r="LB35" s="26">
        <v>5.5899999999999998E-2</v>
      </c>
      <c r="LC35" s="26">
        <v>5.7200000000000001E-2</v>
      </c>
      <c r="LD35" s="26">
        <v>5.5899999999999998E-2</v>
      </c>
      <c r="LE35" s="26">
        <v>5.5899999999999998E-2</v>
      </c>
      <c r="LF35" s="26">
        <v>5.5599999999999997E-2</v>
      </c>
      <c r="LG35" s="26">
        <v>5.4600000000000003E-2</v>
      </c>
      <c r="LH35" s="26">
        <v>5.79E-2</v>
      </c>
      <c r="LI35" s="26">
        <v>5.5800000000000002E-2</v>
      </c>
      <c r="LJ35" s="26">
        <v>5.6300000000000003E-2</v>
      </c>
      <c r="LK35" s="26">
        <v>5.7700000000000001E-2</v>
      </c>
      <c r="LL35" s="26">
        <v>5.5300000000000002E-2</v>
      </c>
      <c r="LM35" s="26">
        <v>5.8599999999999999E-2</v>
      </c>
      <c r="LN35" s="26">
        <v>5.62E-2</v>
      </c>
      <c r="LO35" s="26">
        <v>5.6800000000000003E-2</v>
      </c>
      <c r="LP35" s="26">
        <v>5.5599999999999997E-2</v>
      </c>
      <c r="LQ35" s="26">
        <v>5.4699999999999999E-2</v>
      </c>
      <c r="LR35" s="26">
        <v>5.5199999999999999E-2</v>
      </c>
      <c r="LS35" s="26">
        <v>5.7799999999999997E-2</v>
      </c>
      <c r="LT35" s="26">
        <v>5.8599999999999999E-2</v>
      </c>
      <c r="LU35" s="26">
        <v>5.7299999999999997E-2</v>
      </c>
      <c r="LV35" s="26">
        <v>5.7500000000000002E-2</v>
      </c>
      <c r="LW35" s="26">
        <v>5.7599999999999998E-2</v>
      </c>
      <c r="LX35" s="26">
        <v>5.7700000000000001E-2</v>
      </c>
      <c r="LY35" s="26">
        <v>5.74E-2</v>
      </c>
      <c r="LZ35" s="26">
        <v>5.7000000000000002E-2</v>
      </c>
      <c r="MA35" s="26">
        <v>5.8299999999999998E-2</v>
      </c>
      <c r="MB35" s="26">
        <v>5.7500000000000002E-2</v>
      </c>
      <c r="MC35" s="26">
        <v>5.8999999999999997E-2</v>
      </c>
      <c r="MD35" s="26">
        <v>5.8799999999999998E-2</v>
      </c>
      <c r="ME35" s="26">
        <v>5.7299999999999997E-2</v>
      </c>
      <c r="MF35" s="26">
        <v>5.9799999999999999E-2</v>
      </c>
      <c r="MG35" s="26">
        <v>5.8599999999999999E-2</v>
      </c>
      <c r="MH35" s="26">
        <v>0.06</v>
      </c>
      <c r="MI35" s="26">
        <v>5.8900000000000001E-2</v>
      </c>
      <c r="MJ35" s="26">
        <v>5.5599999999999997E-2</v>
      </c>
      <c r="MK35" s="26">
        <v>5.7500000000000002E-2</v>
      </c>
      <c r="ML35" s="26">
        <v>5.8299999999999998E-2</v>
      </c>
      <c r="MM35" s="26">
        <v>5.8900000000000001E-2</v>
      </c>
      <c r="MN35" s="26">
        <v>5.9200000000000003E-2</v>
      </c>
      <c r="MO35" s="26">
        <v>5.9700000000000003E-2</v>
      </c>
      <c r="MP35" s="26">
        <v>6.25E-2</v>
      </c>
      <c r="MQ35" s="26">
        <v>5.9900000000000002E-2</v>
      </c>
      <c r="MR35" s="26">
        <v>5.9799999999999999E-2</v>
      </c>
      <c r="MS35" s="26">
        <v>6.0299999999999999E-2</v>
      </c>
      <c r="MT35" s="26">
        <v>5.8000000000000003E-2</v>
      </c>
      <c r="MU35" s="26">
        <v>5.96E-2</v>
      </c>
      <c r="MV35" s="26">
        <v>5.8200000000000002E-2</v>
      </c>
      <c r="MW35" s="26">
        <v>5.8200000000000002E-2</v>
      </c>
      <c r="MX35" s="26">
        <v>5.7500000000000002E-2</v>
      </c>
      <c r="MY35" s="26">
        <v>5.79E-2</v>
      </c>
      <c r="MZ35" s="26">
        <v>5.9700000000000003E-2</v>
      </c>
      <c r="NA35" s="26">
        <v>5.9900000000000002E-2</v>
      </c>
      <c r="NB35" s="26">
        <v>5.7599999999999998E-2</v>
      </c>
      <c r="NC35" s="26">
        <v>5.9799999999999999E-2</v>
      </c>
      <c r="ND35" s="26">
        <v>5.8999999999999997E-2</v>
      </c>
      <c r="NE35" s="26">
        <v>5.9299999999999999E-2</v>
      </c>
      <c r="NF35" s="26">
        <v>5.8400000000000001E-2</v>
      </c>
      <c r="NG35" s="26">
        <v>5.9400000000000001E-2</v>
      </c>
      <c r="NH35" s="26">
        <v>5.8200000000000002E-2</v>
      </c>
      <c r="NI35" s="26">
        <v>5.8599999999999999E-2</v>
      </c>
      <c r="NJ35" s="26">
        <v>5.7599999999999998E-2</v>
      </c>
      <c r="NK35" s="26">
        <v>5.6599999999999998E-2</v>
      </c>
      <c r="NL35" s="26">
        <v>5.7799999999999997E-2</v>
      </c>
      <c r="NM35" s="26">
        <v>5.8700000000000002E-2</v>
      </c>
      <c r="NN35" s="26">
        <v>5.62E-2</v>
      </c>
      <c r="NO35" s="26">
        <v>5.6800000000000003E-2</v>
      </c>
      <c r="NP35" s="26">
        <v>5.5300000000000002E-2</v>
      </c>
      <c r="NQ35" s="26">
        <v>5.5800000000000002E-2</v>
      </c>
      <c r="NR35" s="26">
        <v>5.8299999999999998E-2</v>
      </c>
      <c r="NS35" s="26">
        <v>5.6599999999999998E-2</v>
      </c>
      <c r="NT35" s="26">
        <v>5.7700000000000001E-2</v>
      </c>
      <c r="NU35" s="26">
        <v>5.8299999999999998E-2</v>
      </c>
      <c r="NV35" s="26">
        <v>5.74E-2</v>
      </c>
      <c r="NW35" s="26">
        <v>5.8999999999999997E-2</v>
      </c>
      <c r="NX35" s="26">
        <v>5.7299999999999997E-2</v>
      </c>
      <c r="NY35" s="26">
        <v>5.57E-2</v>
      </c>
      <c r="NZ35" s="26">
        <v>5.6000000000000001E-2</v>
      </c>
      <c r="OA35" s="26">
        <v>5.7500000000000002E-2</v>
      </c>
      <c r="OB35" s="26">
        <v>5.4199999999999998E-2</v>
      </c>
      <c r="OC35" s="26">
        <v>5.57E-2</v>
      </c>
      <c r="OD35" s="26">
        <v>5.91E-2</v>
      </c>
      <c r="OE35" s="26">
        <v>5.6500000000000002E-2</v>
      </c>
      <c r="OF35" s="26">
        <v>5.7299999999999997E-2</v>
      </c>
      <c r="OG35" s="26">
        <v>5.6399999999999999E-2</v>
      </c>
      <c r="OH35" s="26">
        <v>5.3800000000000001E-2</v>
      </c>
      <c r="OI35" s="26">
        <v>5.5399999999999998E-2</v>
      </c>
      <c r="OJ35" s="26">
        <v>5.9200000000000003E-2</v>
      </c>
      <c r="OK35" s="26">
        <v>5.6500000000000002E-2</v>
      </c>
      <c r="OL35" s="26">
        <v>5.6300000000000003E-2</v>
      </c>
    </row>
    <row r="36" spans="1:402" x14ac:dyDescent="0.2">
      <c r="A36" s="25" t="s">
        <v>60</v>
      </c>
      <c r="B36" s="26">
        <v>2.1635</v>
      </c>
      <c r="C36" s="26">
        <v>2.1093000000000002</v>
      </c>
      <c r="D36" s="26">
        <v>2.036</v>
      </c>
      <c r="E36" s="26">
        <v>1.9836</v>
      </c>
      <c r="F36" s="26">
        <v>1.9619</v>
      </c>
      <c r="G36" s="26">
        <v>1.9059999999999999</v>
      </c>
      <c r="H36" s="26">
        <v>1.8532</v>
      </c>
      <c r="I36" s="26">
        <v>1.7925</v>
      </c>
      <c r="J36" s="26">
        <v>1.7605999999999999</v>
      </c>
      <c r="K36" s="26">
        <v>1.7031000000000001</v>
      </c>
      <c r="L36" s="26">
        <v>1.6657</v>
      </c>
      <c r="M36" s="26">
        <v>1.6123000000000001</v>
      </c>
      <c r="N36" s="26">
        <v>1.5718000000000001</v>
      </c>
      <c r="O36" s="26">
        <v>1.5364</v>
      </c>
      <c r="P36" s="26">
        <v>1.4932000000000001</v>
      </c>
      <c r="Q36" s="26">
        <v>1.448</v>
      </c>
      <c r="R36" s="26">
        <v>1.3997999999999999</v>
      </c>
      <c r="S36" s="26">
        <v>1.3649</v>
      </c>
      <c r="T36" s="26">
        <v>1.3280000000000001</v>
      </c>
      <c r="U36" s="26">
        <v>1.2916000000000001</v>
      </c>
      <c r="V36" s="26">
        <v>1.2619</v>
      </c>
      <c r="W36" s="26">
        <v>1.2267999999999999</v>
      </c>
      <c r="X36" s="26">
        <v>1.1977</v>
      </c>
      <c r="Y36" s="26">
        <v>1.1685000000000001</v>
      </c>
      <c r="Z36" s="26">
        <v>1.1437999999999999</v>
      </c>
      <c r="AA36" s="26">
        <v>1.1222000000000001</v>
      </c>
      <c r="AB36" s="26">
        <v>1.0912999999999999</v>
      </c>
      <c r="AC36" s="26">
        <v>1.0618000000000001</v>
      </c>
      <c r="AD36" s="26">
        <v>1.0354000000000001</v>
      </c>
      <c r="AE36" s="26">
        <v>1.0103</v>
      </c>
      <c r="AF36" s="26">
        <v>0.98350000000000004</v>
      </c>
      <c r="AG36" s="26">
        <v>0.96130000000000004</v>
      </c>
      <c r="AH36" s="26">
        <v>0.93810000000000004</v>
      </c>
      <c r="AI36" s="26">
        <v>0.91949999999999998</v>
      </c>
      <c r="AJ36" s="26">
        <v>0.89380000000000004</v>
      </c>
      <c r="AK36" s="26">
        <v>0.87029999999999996</v>
      </c>
      <c r="AL36" s="26">
        <v>0.85599999999999998</v>
      </c>
      <c r="AM36" s="26">
        <v>0.83730000000000004</v>
      </c>
      <c r="AN36" s="26">
        <v>0.82279999999999998</v>
      </c>
      <c r="AO36" s="26">
        <v>0.8054</v>
      </c>
      <c r="AP36" s="26">
        <v>0.78900000000000003</v>
      </c>
      <c r="AQ36" s="26">
        <v>0.7762</v>
      </c>
      <c r="AR36" s="26">
        <v>0.76170000000000004</v>
      </c>
      <c r="AS36" s="26">
        <v>0.74770000000000003</v>
      </c>
      <c r="AT36" s="26">
        <v>0.73650000000000004</v>
      </c>
      <c r="AU36" s="26">
        <v>0.72409999999999997</v>
      </c>
      <c r="AV36" s="26">
        <v>0.70989999999999998</v>
      </c>
      <c r="AW36" s="26">
        <v>0.69930000000000003</v>
      </c>
      <c r="AX36" s="26">
        <v>0.68899999999999995</v>
      </c>
      <c r="AY36" s="26">
        <v>0.67859999999999998</v>
      </c>
      <c r="AZ36" s="26">
        <v>0.67069999999999996</v>
      </c>
      <c r="BA36" s="26">
        <v>0.65739999999999998</v>
      </c>
      <c r="BB36" s="26">
        <v>0.64859999999999995</v>
      </c>
      <c r="BC36" s="26">
        <v>0.63919999999999999</v>
      </c>
      <c r="BD36" s="26">
        <v>0.63160000000000005</v>
      </c>
      <c r="BE36" s="26">
        <v>0.62090000000000001</v>
      </c>
      <c r="BF36" s="26">
        <v>0.61299999999999999</v>
      </c>
      <c r="BG36" s="26">
        <v>0.60550000000000004</v>
      </c>
      <c r="BH36" s="26">
        <v>0.5968</v>
      </c>
      <c r="BI36" s="26">
        <v>0.58830000000000005</v>
      </c>
      <c r="BJ36" s="26">
        <v>0.58420000000000005</v>
      </c>
      <c r="BK36" s="26">
        <v>0.57750000000000001</v>
      </c>
      <c r="BL36" s="26">
        <v>0.57150000000000001</v>
      </c>
      <c r="BM36" s="26">
        <v>0.56579999999999997</v>
      </c>
      <c r="BN36" s="26">
        <v>0.55759999999999998</v>
      </c>
      <c r="BO36" s="26">
        <v>0.55179999999999996</v>
      </c>
      <c r="BP36" s="26">
        <v>0.54510000000000003</v>
      </c>
      <c r="BQ36" s="26">
        <v>0.53969999999999996</v>
      </c>
      <c r="BR36" s="26">
        <v>0.53349999999999997</v>
      </c>
      <c r="BS36" s="26">
        <v>0.52680000000000005</v>
      </c>
      <c r="BT36" s="26">
        <v>0.52239999999999998</v>
      </c>
      <c r="BU36" s="26">
        <v>0.51780000000000004</v>
      </c>
      <c r="BV36" s="26">
        <v>0.51249999999999996</v>
      </c>
      <c r="BW36" s="26">
        <v>0.50580000000000003</v>
      </c>
      <c r="BX36" s="26">
        <v>0.50160000000000005</v>
      </c>
      <c r="BY36" s="26">
        <v>0.49540000000000001</v>
      </c>
      <c r="BZ36" s="26">
        <v>0.4899</v>
      </c>
      <c r="CA36" s="26">
        <v>0.48609999999999998</v>
      </c>
      <c r="CB36" s="26">
        <v>0.4834</v>
      </c>
      <c r="CC36" s="26">
        <v>0.47549999999999998</v>
      </c>
      <c r="CD36" s="26">
        <v>0.46960000000000002</v>
      </c>
      <c r="CE36" s="26">
        <v>0.46610000000000001</v>
      </c>
      <c r="CF36" s="26">
        <v>0.46329999999999999</v>
      </c>
      <c r="CG36" s="26">
        <v>0.45910000000000001</v>
      </c>
      <c r="CH36" s="26">
        <v>0.45440000000000003</v>
      </c>
      <c r="CI36" s="26">
        <v>0.4521</v>
      </c>
      <c r="CJ36" s="26">
        <v>0.44819999999999999</v>
      </c>
      <c r="CK36" s="26">
        <v>0.44569999999999999</v>
      </c>
      <c r="CL36" s="26">
        <v>0.44119999999999998</v>
      </c>
      <c r="CM36" s="26">
        <v>0.43609999999999999</v>
      </c>
      <c r="CN36" s="26">
        <v>0.43280000000000002</v>
      </c>
      <c r="CO36" s="26">
        <v>0.43009999999999998</v>
      </c>
      <c r="CP36" s="26">
        <v>0.42509999999999998</v>
      </c>
      <c r="CQ36" s="26">
        <v>0.42059999999999997</v>
      </c>
      <c r="CR36" s="26">
        <v>0.41739999999999999</v>
      </c>
      <c r="CS36" s="26">
        <v>0.41339999999999999</v>
      </c>
      <c r="CT36" s="26">
        <v>0.40899999999999997</v>
      </c>
      <c r="CU36" s="26">
        <v>0.40410000000000001</v>
      </c>
      <c r="CV36" s="26">
        <v>0.3992</v>
      </c>
      <c r="CW36" s="26">
        <v>0.39600000000000002</v>
      </c>
      <c r="CX36" s="26">
        <v>0.39250000000000002</v>
      </c>
      <c r="CY36" s="26">
        <v>0.3866</v>
      </c>
      <c r="CZ36" s="26">
        <v>0.38229999999999997</v>
      </c>
      <c r="DA36" s="26">
        <v>0.38030000000000003</v>
      </c>
      <c r="DB36" s="26">
        <v>0.375</v>
      </c>
      <c r="DC36" s="26">
        <v>0.37040000000000001</v>
      </c>
      <c r="DD36" s="26">
        <v>0.3674</v>
      </c>
      <c r="DE36" s="26">
        <v>0.36209999999999998</v>
      </c>
      <c r="DF36" s="26">
        <v>0.35880000000000001</v>
      </c>
      <c r="DG36" s="26">
        <v>0.35399999999999998</v>
      </c>
      <c r="DH36" s="26">
        <v>0.35020000000000001</v>
      </c>
      <c r="DI36" s="26">
        <v>0.34570000000000001</v>
      </c>
      <c r="DJ36" s="26">
        <v>0.34229999999999999</v>
      </c>
      <c r="DK36" s="26">
        <v>0.33960000000000001</v>
      </c>
      <c r="DL36" s="26">
        <v>0.33439999999999998</v>
      </c>
      <c r="DM36" s="26">
        <v>0.32940000000000003</v>
      </c>
      <c r="DN36" s="26">
        <v>0.32529999999999998</v>
      </c>
      <c r="DO36" s="26">
        <v>0.32179999999999997</v>
      </c>
      <c r="DP36" s="26">
        <v>0.31680000000000003</v>
      </c>
      <c r="DQ36" s="26">
        <v>0.31280000000000002</v>
      </c>
      <c r="DR36" s="26">
        <v>0.31030000000000002</v>
      </c>
      <c r="DS36" s="26">
        <v>0.30499999999999999</v>
      </c>
      <c r="DT36" s="26">
        <v>0.30109999999999998</v>
      </c>
      <c r="DU36" s="26">
        <v>0.29620000000000002</v>
      </c>
      <c r="DV36" s="26">
        <v>0.29160000000000003</v>
      </c>
      <c r="DW36" s="26">
        <v>0.2863</v>
      </c>
      <c r="DX36" s="26">
        <v>0.28139999999999998</v>
      </c>
      <c r="DY36" s="26">
        <v>0.27900000000000003</v>
      </c>
      <c r="DZ36" s="26">
        <v>0.27539999999999998</v>
      </c>
      <c r="EA36" s="26">
        <v>0.27210000000000001</v>
      </c>
      <c r="EB36" s="26">
        <v>0.2671</v>
      </c>
      <c r="EC36" s="26">
        <v>0.2636</v>
      </c>
      <c r="ED36" s="26">
        <v>0.26090000000000002</v>
      </c>
      <c r="EE36" s="26">
        <v>0.25530000000000003</v>
      </c>
      <c r="EF36" s="26">
        <v>0.25030000000000002</v>
      </c>
      <c r="EG36" s="26">
        <v>0.24560000000000001</v>
      </c>
      <c r="EH36" s="26">
        <v>0.24210000000000001</v>
      </c>
      <c r="EI36" s="26">
        <v>0.23710000000000001</v>
      </c>
      <c r="EJ36" s="26">
        <v>0.23069999999999999</v>
      </c>
      <c r="EK36" s="26">
        <v>0.22800000000000001</v>
      </c>
      <c r="EL36" s="26">
        <v>0.2233</v>
      </c>
      <c r="EM36" s="26">
        <v>0.2185</v>
      </c>
      <c r="EN36" s="26">
        <v>0.2145</v>
      </c>
      <c r="EO36" s="26">
        <v>0.21099999999999999</v>
      </c>
      <c r="EP36" s="26">
        <v>0.20830000000000001</v>
      </c>
      <c r="EQ36" s="26">
        <v>0.2031</v>
      </c>
      <c r="ER36" s="26">
        <v>0.19969999999999999</v>
      </c>
      <c r="ES36" s="26">
        <v>0.1946</v>
      </c>
      <c r="ET36" s="26">
        <v>0.1895</v>
      </c>
      <c r="EU36" s="26">
        <v>0.18609999999999999</v>
      </c>
      <c r="EV36" s="26">
        <v>0.18160000000000001</v>
      </c>
      <c r="EW36" s="26">
        <v>0.17649999999999999</v>
      </c>
      <c r="EX36" s="26">
        <v>0.1736</v>
      </c>
      <c r="EY36" s="26">
        <v>0.16969999999999999</v>
      </c>
      <c r="EZ36" s="26">
        <v>0.1661</v>
      </c>
      <c r="FA36" s="26">
        <v>0.16059999999999999</v>
      </c>
      <c r="FB36" s="26">
        <v>0.15959999999999999</v>
      </c>
      <c r="FC36" s="26">
        <v>0.1537</v>
      </c>
      <c r="FD36" s="26">
        <v>0.1507</v>
      </c>
      <c r="FE36" s="26">
        <v>0.14729999999999999</v>
      </c>
      <c r="FF36" s="26">
        <v>0.14399999999999999</v>
      </c>
      <c r="FG36" s="26">
        <v>0.14099999999999999</v>
      </c>
      <c r="FH36" s="26">
        <v>0.13730000000000001</v>
      </c>
      <c r="FI36" s="26">
        <v>0.13370000000000001</v>
      </c>
      <c r="FJ36" s="26">
        <v>0.1323</v>
      </c>
      <c r="FK36" s="26">
        <v>0.12920000000000001</v>
      </c>
      <c r="FL36" s="26">
        <v>0.12620000000000001</v>
      </c>
      <c r="FM36" s="26">
        <v>0.12330000000000001</v>
      </c>
      <c r="FN36" s="26">
        <v>0.12139999999999999</v>
      </c>
      <c r="FO36" s="26">
        <v>0.11899999999999999</v>
      </c>
      <c r="FP36" s="26">
        <v>0.11459999999999999</v>
      </c>
      <c r="FQ36" s="26">
        <v>0.11269999999999999</v>
      </c>
      <c r="FR36" s="26">
        <v>0.1118</v>
      </c>
      <c r="FS36" s="26">
        <v>0.1115</v>
      </c>
      <c r="FT36" s="26">
        <v>0.109</v>
      </c>
      <c r="FU36" s="26">
        <v>0.10390000000000001</v>
      </c>
      <c r="FV36" s="26">
        <v>0.10390000000000001</v>
      </c>
      <c r="FW36" s="26">
        <v>0.1042</v>
      </c>
      <c r="FX36" s="26">
        <v>0.1031</v>
      </c>
      <c r="FY36" s="26">
        <v>9.8100000000000007E-2</v>
      </c>
      <c r="FZ36" s="26">
        <v>9.4799999999999995E-2</v>
      </c>
      <c r="GA36" s="26">
        <v>9.4799999999999995E-2</v>
      </c>
      <c r="GB36" s="26">
        <v>9.5699999999999993E-2</v>
      </c>
      <c r="GC36" s="26">
        <v>9.2200000000000004E-2</v>
      </c>
      <c r="GD36" s="26">
        <v>8.9899999999999994E-2</v>
      </c>
      <c r="GE36" s="26">
        <v>8.7800000000000003E-2</v>
      </c>
      <c r="GF36" s="26">
        <v>8.8800000000000004E-2</v>
      </c>
      <c r="GG36" s="26">
        <v>8.7900000000000006E-2</v>
      </c>
      <c r="GH36" s="26">
        <v>8.5400000000000004E-2</v>
      </c>
      <c r="GI36" s="26">
        <v>8.3299999999999999E-2</v>
      </c>
      <c r="GJ36" s="26">
        <v>8.5500000000000007E-2</v>
      </c>
      <c r="GK36" s="26">
        <v>8.7499999999999994E-2</v>
      </c>
      <c r="GL36" s="26">
        <v>8.2100000000000006E-2</v>
      </c>
      <c r="GM36" s="26">
        <v>7.9699999999999993E-2</v>
      </c>
      <c r="GN36" s="26">
        <v>7.85E-2</v>
      </c>
      <c r="GO36" s="26">
        <v>7.9100000000000004E-2</v>
      </c>
      <c r="GP36" s="26">
        <v>7.8399999999999997E-2</v>
      </c>
      <c r="GQ36" s="26">
        <v>7.6300000000000007E-2</v>
      </c>
      <c r="GR36" s="26">
        <v>7.5899999999999995E-2</v>
      </c>
      <c r="GS36" s="26">
        <v>7.5899999999999995E-2</v>
      </c>
      <c r="GT36" s="26">
        <v>7.3899999999999993E-2</v>
      </c>
      <c r="GU36" s="26">
        <v>7.2999999999999995E-2</v>
      </c>
      <c r="GV36" s="26">
        <v>7.3499999999999996E-2</v>
      </c>
      <c r="GW36" s="26">
        <v>7.2599999999999998E-2</v>
      </c>
      <c r="GX36" s="26">
        <v>7.2999999999999995E-2</v>
      </c>
      <c r="GY36" s="26">
        <v>7.2099999999999997E-2</v>
      </c>
      <c r="GZ36" s="26">
        <v>7.0999999999999994E-2</v>
      </c>
      <c r="HA36" s="26">
        <v>7.0300000000000001E-2</v>
      </c>
      <c r="HB36" s="26">
        <v>6.7400000000000002E-2</v>
      </c>
      <c r="HC36" s="26">
        <v>6.9599999999999995E-2</v>
      </c>
      <c r="HD36" s="26">
        <v>6.9000000000000006E-2</v>
      </c>
      <c r="HE36" s="26">
        <v>6.83E-2</v>
      </c>
      <c r="HF36" s="26">
        <v>6.7400000000000002E-2</v>
      </c>
      <c r="HG36" s="26">
        <v>6.7799999999999999E-2</v>
      </c>
      <c r="HH36" s="26">
        <v>6.6100000000000006E-2</v>
      </c>
      <c r="HI36" s="26">
        <v>6.7299999999999999E-2</v>
      </c>
      <c r="HJ36" s="26">
        <v>6.5500000000000003E-2</v>
      </c>
      <c r="HK36" s="26">
        <v>6.3700000000000007E-2</v>
      </c>
      <c r="HL36" s="26">
        <v>6.3200000000000006E-2</v>
      </c>
      <c r="HM36" s="26">
        <v>6.5600000000000006E-2</v>
      </c>
      <c r="HN36" s="26">
        <v>6.5000000000000002E-2</v>
      </c>
      <c r="HO36" s="26">
        <v>6.3600000000000004E-2</v>
      </c>
      <c r="HP36" s="26">
        <v>6.4199999999999993E-2</v>
      </c>
      <c r="HQ36" s="26">
        <v>6.4199999999999993E-2</v>
      </c>
      <c r="HR36" s="26">
        <v>6.3799999999999996E-2</v>
      </c>
      <c r="HS36" s="26">
        <v>6.2600000000000003E-2</v>
      </c>
      <c r="HT36" s="26">
        <v>6.3200000000000006E-2</v>
      </c>
      <c r="HU36" s="26">
        <v>6.1899999999999997E-2</v>
      </c>
      <c r="HV36" s="26">
        <v>6.2799999999999995E-2</v>
      </c>
      <c r="HW36" s="26">
        <v>6.2199999999999998E-2</v>
      </c>
      <c r="HX36" s="26">
        <v>6.1199999999999997E-2</v>
      </c>
      <c r="HY36" s="26">
        <v>6.1699999999999998E-2</v>
      </c>
      <c r="HZ36" s="26">
        <v>6.0900000000000003E-2</v>
      </c>
      <c r="IA36" s="26">
        <v>6.2E-2</v>
      </c>
      <c r="IB36" s="26">
        <v>6.08E-2</v>
      </c>
      <c r="IC36" s="26">
        <v>6.2100000000000002E-2</v>
      </c>
      <c r="ID36" s="26">
        <v>6.08E-2</v>
      </c>
      <c r="IE36" s="26">
        <v>5.9799999999999999E-2</v>
      </c>
      <c r="IF36" s="26">
        <v>5.9799999999999999E-2</v>
      </c>
      <c r="IG36" s="26">
        <v>5.9299999999999999E-2</v>
      </c>
      <c r="IH36" s="26">
        <v>5.8900000000000001E-2</v>
      </c>
      <c r="II36" s="26">
        <v>5.8599999999999999E-2</v>
      </c>
      <c r="IJ36" s="26">
        <v>5.9299999999999999E-2</v>
      </c>
      <c r="IK36" s="26">
        <v>5.8500000000000003E-2</v>
      </c>
      <c r="IL36" s="26">
        <v>5.9700000000000003E-2</v>
      </c>
      <c r="IM36" s="26">
        <v>5.9299999999999999E-2</v>
      </c>
      <c r="IN36" s="26">
        <v>5.8900000000000001E-2</v>
      </c>
      <c r="IO36" s="26">
        <v>5.9200000000000003E-2</v>
      </c>
      <c r="IP36" s="26">
        <v>5.8099999999999999E-2</v>
      </c>
      <c r="IQ36" s="26">
        <v>5.7700000000000001E-2</v>
      </c>
      <c r="IR36" s="26">
        <v>5.7500000000000002E-2</v>
      </c>
      <c r="IS36" s="26">
        <v>5.7599999999999998E-2</v>
      </c>
      <c r="IT36" s="26">
        <v>5.2900000000000003E-2</v>
      </c>
      <c r="IU36" s="26">
        <v>5.67E-2</v>
      </c>
      <c r="IV36" s="26">
        <v>5.7200000000000001E-2</v>
      </c>
      <c r="IW36" s="26">
        <v>5.6000000000000001E-2</v>
      </c>
      <c r="IX36" s="26">
        <v>5.2200000000000003E-2</v>
      </c>
      <c r="IY36" s="26">
        <v>5.6599999999999998E-2</v>
      </c>
      <c r="IZ36" s="26">
        <v>5.6099999999999997E-2</v>
      </c>
      <c r="JA36" s="26">
        <v>5.4800000000000001E-2</v>
      </c>
      <c r="JB36" s="26">
        <v>5.57E-2</v>
      </c>
      <c r="JC36" s="26">
        <v>5.5199999999999999E-2</v>
      </c>
      <c r="JD36" s="26">
        <v>5.6599999999999998E-2</v>
      </c>
      <c r="JE36" s="26">
        <v>5.6099999999999997E-2</v>
      </c>
      <c r="JF36" s="26">
        <v>5.5199999999999999E-2</v>
      </c>
      <c r="JG36" s="26">
        <v>5.6500000000000002E-2</v>
      </c>
      <c r="JH36" s="26">
        <v>5.62E-2</v>
      </c>
      <c r="JI36" s="26">
        <v>5.79E-2</v>
      </c>
      <c r="JJ36" s="26">
        <v>5.5500000000000001E-2</v>
      </c>
      <c r="JK36" s="26">
        <v>5.4600000000000003E-2</v>
      </c>
      <c r="JL36" s="26">
        <v>6.08E-2</v>
      </c>
      <c r="JM36" s="26">
        <v>5.6000000000000001E-2</v>
      </c>
      <c r="JN36" s="26">
        <v>5.3100000000000001E-2</v>
      </c>
      <c r="JO36" s="26">
        <v>5.3999999999999999E-2</v>
      </c>
      <c r="JP36" s="26">
        <v>5.4600000000000003E-2</v>
      </c>
      <c r="JQ36" s="26">
        <v>5.6399999999999999E-2</v>
      </c>
      <c r="JR36" s="26">
        <v>5.5300000000000002E-2</v>
      </c>
      <c r="JS36" s="26">
        <v>5.5100000000000003E-2</v>
      </c>
      <c r="JT36" s="26">
        <v>5.5599999999999997E-2</v>
      </c>
      <c r="JU36" s="26">
        <v>5.5300000000000002E-2</v>
      </c>
      <c r="JV36" s="26">
        <v>5.5599999999999997E-2</v>
      </c>
      <c r="JW36" s="26">
        <v>5.4199999999999998E-2</v>
      </c>
      <c r="JX36" s="26">
        <v>5.4399999999999997E-2</v>
      </c>
      <c r="JY36" s="26">
        <v>5.45E-2</v>
      </c>
      <c r="JZ36" s="26">
        <v>5.4800000000000001E-2</v>
      </c>
      <c r="KA36" s="26">
        <v>5.3699999999999998E-2</v>
      </c>
      <c r="KB36" s="26">
        <v>5.4699999999999999E-2</v>
      </c>
      <c r="KC36" s="26">
        <v>5.4600000000000003E-2</v>
      </c>
      <c r="KD36" s="26">
        <v>5.5100000000000003E-2</v>
      </c>
      <c r="KE36" s="26">
        <v>5.3400000000000003E-2</v>
      </c>
      <c r="KF36" s="26">
        <v>5.3699999999999998E-2</v>
      </c>
      <c r="KG36" s="26">
        <v>5.5E-2</v>
      </c>
      <c r="KH36" s="26">
        <v>5.5399999999999998E-2</v>
      </c>
      <c r="KI36" s="26">
        <v>5.2299999999999999E-2</v>
      </c>
      <c r="KJ36" s="26">
        <v>5.3400000000000003E-2</v>
      </c>
      <c r="KK36" s="26">
        <v>5.3800000000000001E-2</v>
      </c>
      <c r="KL36" s="26">
        <v>5.2999999999999999E-2</v>
      </c>
      <c r="KM36" s="26">
        <v>5.3499999999999999E-2</v>
      </c>
      <c r="KN36" s="26">
        <v>5.3400000000000003E-2</v>
      </c>
      <c r="KO36" s="26">
        <v>5.5399999999999998E-2</v>
      </c>
      <c r="KP36" s="26">
        <v>5.4100000000000002E-2</v>
      </c>
      <c r="KQ36" s="26">
        <v>5.3999999999999999E-2</v>
      </c>
      <c r="KR36" s="26">
        <v>5.2900000000000003E-2</v>
      </c>
      <c r="KS36" s="26">
        <v>5.4399999999999997E-2</v>
      </c>
      <c r="KT36" s="26">
        <v>5.4100000000000002E-2</v>
      </c>
      <c r="KU36" s="26">
        <v>5.3400000000000003E-2</v>
      </c>
      <c r="KV36" s="26">
        <v>5.3800000000000001E-2</v>
      </c>
      <c r="KW36" s="26">
        <v>5.57E-2</v>
      </c>
      <c r="KX36" s="26">
        <v>5.5300000000000002E-2</v>
      </c>
      <c r="KY36" s="26">
        <v>5.1400000000000001E-2</v>
      </c>
      <c r="KZ36" s="26">
        <v>5.7099999999999998E-2</v>
      </c>
      <c r="LA36" s="26">
        <v>5.5E-2</v>
      </c>
      <c r="LB36" s="26">
        <v>5.3400000000000003E-2</v>
      </c>
      <c r="LC36" s="26">
        <v>5.5300000000000002E-2</v>
      </c>
      <c r="LD36" s="26">
        <v>5.6399999999999999E-2</v>
      </c>
      <c r="LE36" s="26">
        <v>5.6800000000000003E-2</v>
      </c>
      <c r="LF36" s="26">
        <v>5.3499999999999999E-2</v>
      </c>
      <c r="LG36" s="26">
        <v>5.4800000000000001E-2</v>
      </c>
      <c r="LH36" s="26">
        <v>5.6599999999999998E-2</v>
      </c>
      <c r="LI36" s="26">
        <v>5.4300000000000001E-2</v>
      </c>
      <c r="LJ36" s="26">
        <v>5.5599999999999997E-2</v>
      </c>
      <c r="LK36" s="26">
        <v>5.6500000000000002E-2</v>
      </c>
      <c r="LL36" s="26">
        <v>5.2999999999999999E-2</v>
      </c>
      <c r="LM36" s="26">
        <v>5.5300000000000002E-2</v>
      </c>
      <c r="LN36" s="26">
        <v>5.4199999999999998E-2</v>
      </c>
      <c r="LO36" s="26">
        <v>5.5599999999999997E-2</v>
      </c>
      <c r="LP36" s="26">
        <v>5.5E-2</v>
      </c>
      <c r="LQ36" s="26">
        <v>5.1999999999999998E-2</v>
      </c>
      <c r="LR36" s="26">
        <v>5.3900000000000003E-2</v>
      </c>
      <c r="LS36" s="26">
        <v>5.4800000000000001E-2</v>
      </c>
      <c r="LT36" s="26">
        <v>5.6300000000000003E-2</v>
      </c>
      <c r="LU36" s="26">
        <v>5.4100000000000002E-2</v>
      </c>
      <c r="LV36" s="26">
        <v>5.4199999999999998E-2</v>
      </c>
      <c r="LW36" s="26">
        <v>5.4600000000000003E-2</v>
      </c>
      <c r="LX36" s="26">
        <v>5.45E-2</v>
      </c>
      <c r="LY36" s="26">
        <v>5.6899999999999999E-2</v>
      </c>
      <c r="LZ36" s="26">
        <v>5.5599999999999997E-2</v>
      </c>
      <c r="MA36" s="26">
        <v>5.6399999999999999E-2</v>
      </c>
      <c r="MB36" s="26">
        <v>5.8500000000000003E-2</v>
      </c>
      <c r="MC36" s="26">
        <v>5.6599999999999998E-2</v>
      </c>
      <c r="MD36" s="26">
        <v>5.5899999999999998E-2</v>
      </c>
      <c r="ME36" s="26">
        <v>5.7000000000000002E-2</v>
      </c>
      <c r="MF36" s="26">
        <v>5.8099999999999999E-2</v>
      </c>
      <c r="MG36" s="26">
        <v>5.3600000000000002E-2</v>
      </c>
      <c r="MH36" s="26">
        <v>5.8599999999999999E-2</v>
      </c>
      <c r="MI36" s="26">
        <v>5.7500000000000002E-2</v>
      </c>
      <c r="MJ36" s="26">
        <v>5.62E-2</v>
      </c>
      <c r="MK36" s="26">
        <v>5.6500000000000002E-2</v>
      </c>
      <c r="ML36" s="26">
        <v>5.74E-2</v>
      </c>
      <c r="MM36" s="26">
        <v>5.8999999999999997E-2</v>
      </c>
      <c r="MN36" s="26">
        <v>5.6300000000000003E-2</v>
      </c>
      <c r="MO36" s="26">
        <v>5.6399999999999999E-2</v>
      </c>
      <c r="MP36" s="26">
        <v>5.6899999999999999E-2</v>
      </c>
      <c r="MQ36" s="26">
        <v>5.8599999999999999E-2</v>
      </c>
      <c r="MR36" s="26">
        <v>5.7700000000000001E-2</v>
      </c>
      <c r="MS36" s="26">
        <v>5.74E-2</v>
      </c>
      <c r="MT36" s="26">
        <v>5.7299999999999997E-2</v>
      </c>
      <c r="MU36" s="26">
        <v>5.7799999999999997E-2</v>
      </c>
      <c r="MV36" s="26">
        <v>5.5100000000000003E-2</v>
      </c>
      <c r="MW36" s="26">
        <v>5.3999999999999999E-2</v>
      </c>
      <c r="MX36" s="26">
        <v>5.7599999999999998E-2</v>
      </c>
      <c r="MY36" s="26">
        <v>5.6599999999999998E-2</v>
      </c>
      <c r="MZ36" s="26">
        <v>5.8400000000000001E-2</v>
      </c>
      <c r="NA36" s="26">
        <v>5.8099999999999999E-2</v>
      </c>
      <c r="NB36" s="26">
        <v>5.7700000000000001E-2</v>
      </c>
      <c r="NC36" s="26">
        <v>6.0600000000000001E-2</v>
      </c>
      <c r="ND36" s="26">
        <v>5.8999999999999997E-2</v>
      </c>
      <c r="NE36" s="26">
        <v>5.7599999999999998E-2</v>
      </c>
      <c r="NF36" s="26">
        <v>5.6800000000000003E-2</v>
      </c>
      <c r="NG36" s="26">
        <v>5.6300000000000003E-2</v>
      </c>
      <c r="NH36" s="26">
        <v>5.7799999999999997E-2</v>
      </c>
      <c r="NI36" s="26">
        <v>5.8400000000000001E-2</v>
      </c>
      <c r="NJ36" s="26">
        <v>5.5899999999999998E-2</v>
      </c>
      <c r="NK36" s="26">
        <v>5.4600000000000003E-2</v>
      </c>
      <c r="NL36" s="26">
        <v>5.7099999999999998E-2</v>
      </c>
      <c r="NM36" s="26">
        <v>5.7299999999999997E-2</v>
      </c>
      <c r="NN36" s="26">
        <v>5.8000000000000003E-2</v>
      </c>
      <c r="NO36" s="26">
        <v>5.5599999999999997E-2</v>
      </c>
      <c r="NP36" s="26">
        <v>5.5399999999999998E-2</v>
      </c>
      <c r="NQ36" s="26">
        <v>5.62E-2</v>
      </c>
      <c r="NR36" s="26">
        <v>5.6500000000000002E-2</v>
      </c>
      <c r="NS36" s="26">
        <v>5.62E-2</v>
      </c>
      <c r="NT36" s="26">
        <v>5.5500000000000001E-2</v>
      </c>
      <c r="NU36" s="26">
        <v>5.62E-2</v>
      </c>
      <c r="NV36" s="26">
        <v>5.6899999999999999E-2</v>
      </c>
      <c r="NW36" s="26">
        <v>5.7099999999999998E-2</v>
      </c>
      <c r="NX36" s="26">
        <v>5.57E-2</v>
      </c>
      <c r="NY36" s="26">
        <v>5.4699999999999999E-2</v>
      </c>
      <c r="NZ36" s="26">
        <v>5.4899999999999997E-2</v>
      </c>
      <c r="OA36" s="26">
        <v>5.5300000000000002E-2</v>
      </c>
      <c r="OB36" s="26">
        <v>5.3400000000000003E-2</v>
      </c>
      <c r="OC36" s="26">
        <v>5.3400000000000003E-2</v>
      </c>
      <c r="OD36" s="26">
        <v>5.4300000000000001E-2</v>
      </c>
      <c r="OE36" s="26">
        <v>5.67E-2</v>
      </c>
      <c r="OF36" s="26">
        <v>5.5199999999999999E-2</v>
      </c>
      <c r="OG36" s="26">
        <v>5.5399999999999998E-2</v>
      </c>
      <c r="OH36" s="26">
        <v>5.5599999999999997E-2</v>
      </c>
      <c r="OI36" s="26">
        <v>5.3499999999999999E-2</v>
      </c>
      <c r="OJ36" s="26">
        <v>6.1400000000000003E-2</v>
      </c>
      <c r="OK36" s="26">
        <v>5.4300000000000001E-2</v>
      </c>
      <c r="OL36" s="26">
        <v>5.0099999999999999E-2</v>
      </c>
    </row>
    <row r="37" spans="1:402" x14ac:dyDescent="0.2">
      <c r="A37" s="25" t="s">
        <v>61</v>
      </c>
      <c r="B37" s="26">
        <v>2.1829999999999998</v>
      </c>
      <c r="C37" s="26">
        <v>2.1234000000000002</v>
      </c>
      <c r="D37" s="26">
        <v>2.0514000000000001</v>
      </c>
      <c r="E37" s="26">
        <v>1.9901</v>
      </c>
      <c r="F37" s="26">
        <v>1.9646999999999999</v>
      </c>
      <c r="G37" s="26">
        <v>1.9141999999999999</v>
      </c>
      <c r="H37" s="26">
        <v>1.8638999999999999</v>
      </c>
      <c r="I37" s="26">
        <v>1.8118000000000001</v>
      </c>
      <c r="J37" s="26">
        <v>1.7641</v>
      </c>
      <c r="K37" s="26">
        <v>1.7151000000000001</v>
      </c>
      <c r="L37" s="26">
        <v>1.6729000000000001</v>
      </c>
      <c r="M37" s="26">
        <v>1.6293</v>
      </c>
      <c r="N37" s="26">
        <v>1.5845</v>
      </c>
      <c r="O37" s="26">
        <v>1.5431999999999999</v>
      </c>
      <c r="P37" s="26">
        <v>1.5072000000000001</v>
      </c>
      <c r="Q37" s="26">
        <v>1.4611000000000001</v>
      </c>
      <c r="R37" s="26">
        <v>1.4139999999999999</v>
      </c>
      <c r="S37" s="26">
        <v>1.3761000000000001</v>
      </c>
      <c r="T37" s="26">
        <v>1.3414999999999999</v>
      </c>
      <c r="U37" s="26">
        <v>1.3065</v>
      </c>
      <c r="V37" s="26">
        <v>1.2717000000000001</v>
      </c>
      <c r="W37" s="26">
        <v>1.2413000000000001</v>
      </c>
      <c r="X37" s="26">
        <v>1.2059</v>
      </c>
      <c r="Y37" s="26">
        <v>1.1777</v>
      </c>
      <c r="Z37" s="26">
        <v>1.1536</v>
      </c>
      <c r="AA37" s="26">
        <v>1.1273</v>
      </c>
      <c r="AB37" s="26">
        <v>1.0982000000000001</v>
      </c>
      <c r="AC37" s="26">
        <v>1.0697000000000001</v>
      </c>
      <c r="AD37" s="26">
        <v>1.0423</v>
      </c>
      <c r="AE37" s="26">
        <v>1.0158</v>
      </c>
      <c r="AF37" s="26">
        <v>0.99109999999999998</v>
      </c>
      <c r="AG37" s="26">
        <v>0.96699999999999997</v>
      </c>
      <c r="AH37" s="26">
        <v>0.94589999999999996</v>
      </c>
      <c r="AI37" s="26">
        <v>0.92530000000000001</v>
      </c>
      <c r="AJ37" s="26">
        <v>0.90280000000000005</v>
      </c>
      <c r="AK37" s="26">
        <v>0.87829999999999997</v>
      </c>
      <c r="AL37" s="26">
        <v>0.86199999999999999</v>
      </c>
      <c r="AM37" s="26">
        <v>0.84330000000000005</v>
      </c>
      <c r="AN37" s="26">
        <v>0.82889999999999997</v>
      </c>
      <c r="AO37" s="26">
        <v>0.81030000000000002</v>
      </c>
      <c r="AP37" s="26">
        <v>0.79310000000000003</v>
      </c>
      <c r="AQ37" s="26">
        <v>0.78010000000000002</v>
      </c>
      <c r="AR37" s="26">
        <v>0.76680000000000004</v>
      </c>
      <c r="AS37" s="26">
        <v>0.75360000000000005</v>
      </c>
      <c r="AT37" s="26">
        <v>0.74319999999999997</v>
      </c>
      <c r="AU37" s="26">
        <v>0.72950000000000004</v>
      </c>
      <c r="AV37" s="26">
        <v>0.71260000000000001</v>
      </c>
      <c r="AW37" s="26">
        <v>0.70230000000000004</v>
      </c>
      <c r="AX37" s="26">
        <v>0.69130000000000003</v>
      </c>
      <c r="AY37" s="26">
        <v>0.6804</v>
      </c>
      <c r="AZ37" s="26">
        <v>0.67310000000000003</v>
      </c>
      <c r="BA37" s="26">
        <v>0.66039999999999999</v>
      </c>
      <c r="BB37" s="26">
        <v>0.65149999999999997</v>
      </c>
      <c r="BC37" s="26">
        <v>0.64219999999999999</v>
      </c>
      <c r="BD37" s="26">
        <v>0.63549999999999995</v>
      </c>
      <c r="BE37" s="26">
        <v>0.62490000000000001</v>
      </c>
      <c r="BF37" s="26">
        <v>0.6159</v>
      </c>
      <c r="BG37" s="26">
        <v>0.60670000000000002</v>
      </c>
      <c r="BH37" s="26">
        <v>0.59760000000000002</v>
      </c>
      <c r="BI37" s="26">
        <v>0.59160000000000001</v>
      </c>
      <c r="BJ37" s="26">
        <v>0.58260000000000001</v>
      </c>
      <c r="BK37" s="26">
        <v>0.57789999999999997</v>
      </c>
      <c r="BL37" s="26">
        <v>0.57220000000000004</v>
      </c>
      <c r="BM37" s="26">
        <v>0.56540000000000001</v>
      </c>
      <c r="BN37" s="26">
        <v>0.55779999999999996</v>
      </c>
      <c r="BO37" s="26">
        <v>0.55200000000000005</v>
      </c>
      <c r="BP37" s="26">
        <v>0.54449999999999998</v>
      </c>
      <c r="BQ37" s="26">
        <v>0.53979999999999995</v>
      </c>
      <c r="BR37" s="26">
        <v>0.53159999999999996</v>
      </c>
      <c r="BS37" s="26">
        <v>0.52569999999999995</v>
      </c>
      <c r="BT37" s="26">
        <v>0.52039999999999997</v>
      </c>
      <c r="BU37" s="26">
        <v>0.51600000000000001</v>
      </c>
      <c r="BV37" s="26">
        <v>0.51029999999999998</v>
      </c>
      <c r="BW37" s="26">
        <v>0.50529999999999997</v>
      </c>
      <c r="BX37" s="26">
        <v>0.49909999999999999</v>
      </c>
      <c r="BY37" s="26">
        <v>0.49399999999999999</v>
      </c>
      <c r="BZ37" s="26">
        <v>0.48799999999999999</v>
      </c>
      <c r="CA37" s="26">
        <v>0.48259999999999997</v>
      </c>
      <c r="CB37" s="26">
        <v>0.47970000000000002</v>
      </c>
      <c r="CC37" s="26">
        <v>0.47170000000000001</v>
      </c>
      <c r="CD37" s="26">
        <v>0.4662</v>
      </c>
      <c r="CE37" s="26">
        <v>0.46179999999999999</v>
      </c>
      <c r="CF37" s="26">
        <v>0.45879999999999999</v>
      </c>
      <c r="CG37" s="26">
        <v>0.45329999999999998</v>
      </c>
      <c r="CH37" s="26">
        <v>0.44929999999999998</v>
      </c>
      <c r="CI37" s="26">
        <v>0.44619999999999999</v>
      </c>
      <c r="CJ37" s="26">
        <v>0.44280000000000003</v>
      </c>
      <c r="CK37" s="26">
        <v>0.44090000000000001</v>
      </c>
      <c r="CL37" s="26">
        <v>0.43580000000000002</v>
      </c>
      <c r="CM37" s="26">
        <v>0.42970000000000003</v>
      </c>
      <c r="CN37" s="26">
        <v>0.42720000000000002</v>
      </c>
      <c r="CO37" s="26">
        <v>0.42420000000000002</v>
      </c>
      <c r="CP37" s="26">
        <v>0.41920000000000002</v>
      </c>
      <c r="CQ37" s="26">
        <v>0.41399999999999998</v>
      </c>
      <c r="CR37" s="26">
        <v>0.4113</v>
      </c>
      <c r="CS37" s="26">
        <v>0.4078</v>
      </c>
      <c r="CT37" s="26">
        <v>0.40289999999999998</v>
      </c>
      <c r="CU37" s="26">
        <v>0.39810000000000001</v>
      </c>
      <c r="CV37" s="26">
        <v>0.39200000000000002</v>
      </c>
      <c r="CW37" s="26">
        <v>0.38829999999999998</v>
      </c>
      <c r="CX37" s="26">
        <v>0.38429999999999997</v>
      </c>
      <c r="CY37" s="26">
        <v>0.38040000000000002</v>
      </c>
      <c r="CZ37" s="26">
        <v>0.376</v>
      </c>
      <c r="DA37" s="26">
        <v>0.37240000000000001</v>
      </c>
      <c r="DB37" s="26">
        <v>0.36780000000000002</v>
      </c>
      <c r="DC37" s="26">
        <v>0.36359999999999998</v>
      </c>
      <c r="DD37" s="26">
        <v>0.3594</v>
      </c>
      <c r="DE37" s="26">
        <v>0.3538</v>
      </c>
      <c r="DF37" s="26">
        <v>0.3513</v>
      </c>
      <c r="DG37" s="26">
        <v>0.34649999999999997</v>
      </c>
      <c r="DH37" s="26">
        <v>0.34260000000000002</v>
      </c>
      <c r="DI37" s="26">
        <v>0.33760000000000001</v>
      </c>
      <c r="DJ37" s="26">
        <v>0.3337</v>
      </c>
      <c r="DK37" s="26">
        <v>0.33119999999999999</v>
      </c>
      <c r="DL37" s="26">
        <v>0.32590000000000002</v>
      </c>
      <c r="DM37" s="26">
        <v>0.32190000000000002</v>
      </c>
      <c r="DN37" s="26">
        <v>0.31790000000000002</v>
      </c>
      <c r="DO37" s="26">
        <v>0.31369999999999998</v>
      </c>
      <c r="DP37" s="26">
        <v>0.30869999999999997</v>
      </c>
      <c r="DQ37" s="26">
        <v>0.30399999999999999</v>
      </c>
      <c r="DR37" s="26">
        <v>0.30180000000000001</v>
      </c>
      <c r="DS37" s="26">
        <v>0.29699999999999999</v>
      </c>
      <c r="DT37" s="26">
        <v>0.29060000000000002</v>
      </c>
      <c r="DU37" s="26">
        <v>0.28749999999999998</v>
      </c>
      <c r="DV37" s="26">
        <v>0.28420000000000001</v>
      </c>
      <c r="DW37" s="26">
        <v>0.27800000000000002</v>
      </c>
      <c r="DX37" s="26">
        <v>0.27389999999999998</v>
      </c>
      <c r="DY37" s="26">
        <v>0.27160000000000001</v>
      </c>
      <c r="DZ37" s="26">
        <v>0.26719999999999999</v>
      </c>
      <c r="EA37" s="26">
        <v>0.2636</v>
      </c>
      <c r="EB37" s="26">
        <v>0.25800000000000001</v>
      </c>
      <c r="EC37" s="26">
        <v>0.25640000000000002</v>
      </c>
      <c r="ED37" s="26">
        <v>0.25290000000000001</v>
      </c>
      <c r="EE37" s="26">
        <v>0.248</v>
      </c>
      <c r="EF37" s="26">
        <v>0.2422</v>
      </c>
      <c r="EG37" s="26">
        <v>0.23880000000000001</v>
      </c>
      <c r="EH37" s="26">
        <v>0.2349</v>
      </c>
      <c r="EI37" s="26">
        <v>0.2301</v>
      </c>
      <c r="EJ37" s="26">
        <v>0.22450000000000001</v>
      </c>
      <c r="EK37" s="26">
        <v>0.22140000000000001</v>
      </c>
      <c r="EL37" s="26">
        <v>0.21690000000000001</v>
      </c>
      <c r="EM37" s="26">
        <v>0.21229999999999999</v>
      </c>
      <c r="EN37" s="26">
        <v>0.20780000000000001</v>
      </c>
      <c r="EO37" s="26">
        <v>0.2044</v>
      </c>
      <c r="EP37" s="26">
        <v>0.2014</v>
      </c>
      <c r="EQ37" s="26">
        <v>0.19769999999999999</v>
      </c>
      <c r="ER37" s="26">
        <v>0.1933</v>
      </c>
      <c r="ES37" s="26">
        <v>0.1888</v>
      </c>
      <c r="ET37" s="26">
        <v>0.18429999999999999</v>
      </c>
      <c r="EU37" s="26">
        <v>0.18149999999999999</v>
      </c>
      <c r="EV37" s="26">
        <v>0.17549999999999999</v>
      </c>
      <c r="EW37" s="26">
        <v>0.17349999999999999</v>
      </c>
      <c r="EX37" s="26">
        <v>0.16889999999999999</v>
      </c>
      <c r="EY37" s="26">
        <v>0.16470000000000001</v>
      </c>
      <c r="EZ37" s="26">
        <v>0.1605</v>
      </c>
      <c r="FA37" s="26">
        <v>0.1595</v>
      </c>
      <c r="FB37" s="26">
        <v>0.15540000000000001</v>
      </c>
      <c r="FC37" s="26">
        <v>0.14990000000000001</v>
      </c>
      <c r="FD37" s="26">
        <v>0.14729999999999999</v>
      </c>
      <c r="FE37" s="26">
        <v>0.14449999999999999</v>
      </c>
      <c r="FF37" s="26">
        <v>0.14069999999999999</v>
      </c>
      <c r="FG37" s="26">
        <v>0.13800000000000001</v>
      </c>
      <c r="FH37" s="26">
        <v>0.13420000000000001</v>
      </c>
      <c r="FI37" s="26">
        <v>0.1321</v>
      </c>
      <c r="FJ37" s="26">
        <v>0.12809999999999999</v>
      </c>
      <c r="FK37" s="26">
        <v>0.125</v>
      </c>
      <c r="FL37" s="26">
        <v>0.1237</v>
      </c>
      <c r="FM37" s="26">
        <v>0.1212</v>
      </c>
      <c r="FN37" s="26">
        <v>0.1182</v>
      </c>
      <c r="FO37" s="26">
        <v>0.11559999999999999</v>
      </c>
      <c r="FP37" s="26">
        <v>0.11360000000000001</v>
      </c>
      <c r="FQ37" s="26">
        <v>0.1118</v>
      </c>
      <c r="FR37" s="26">
        <v>0.1091</v>
      </c>
      <c r="FS37" s="26">
        <v>0.1096</v>
      </c>
      <c r="FT37" s="26">
        <v>0.107</v>
      </c>
      <c r="FU37" s="26">
        <v>0.1041</v>
      </c>
      <c r="FV37" s="26">
        <v>0.1023</v>
      </c>
      <c r="FW37" s="26">
        <v>0.10199999999999999</v>
      </c>
      <c r="FX37" s="26">
        <v>0.10199999999999999</v>
      </c>
      <c r="FY37" s="26">
        <v>9.7000000000000003E-2</v>
      </c>
      <c r="FZ37" s="26">
        <v>9.5000000000000001E-2</v>
      </c>
      <c r="GA37" s="26">
        <v>9.3799999999999994E-2</v>
      </c>
      <c r="GB37" s="26">
        <v>9.4600000000000004E-2</v>
      </c>
      <c r="GC37" s="26">
        <v>9.1800000000000007E-2</v>
      </c>
      <c r="GD37" s="26">
        <v>8.9200000000000002E-2</v>
      </c>
      <c r="GE37" s="26">
        <v>8.7800000000000003E-2</v>
      </c>
      <c r="GF37" s="26">
        <v>8.7599999999999997E-2</v>
      </c>
      <c r="GG37" s="26">
        <v>8.6199999999999999E-2</v>
      </c>
      <c r="GH37" s="26">
        <v>8.5400000000000004E-2</v>
      </c>
      <c r="GI37" s="26">
        <v>8.2400000000000001E-2</v>
      </c>
      <c r="GJ37" s="26">
        <v>8.43E-2</v>
      </c>
      <c r="GK37" s="26">
        <v>8.6099999999999996E-2</v>
      </c>
      <c r="GL37" s="26">
        <v>8.14E-2</v>
      </c>
      <c r="GM37" s="26">
        <v>7.8600000000000003E-2</v>
      </c>
      <c r="GN37" s="26">
        <v>7.7299999999999994E-2</v>
      </c>
      <c r="GO37" s="26">
        <v>7.9299999999999995E-2</v>
      </c>
      <c r="GP37" s="26">
        <v>7.8100000000000003E-2</v>
      </c>
      <c r="GQ37" s="26">
        <v>7.5999999999999998E-2</v>
      </c>
      <c r="GR37" s="26">
        <v>7.5600000000000001E-2</v>
      </c>
      <c r="GS37" s="26">
        <v>7.5600000000000001E-2</v>
      </c>
      <c r="GT37" s="26">
        <v>7.3999999999999996E-2</v>
      </c>
      <c r="GU37" s="26">
        <v>7.2900000000000006E-2</v>
      </c>
      <c r="GV37" s="26">
        <v>7.3400000000000007E-2</v>
      </c>
      <c r="GW37" s="26">
        <v>7.2099999999999997E-2</v>
      </c>
      <c r="GX37" s="26">
        <v>7.2900000000000006E-2</v>
      </c>
      <c r="GY37" s="26">
        <v>7.17E-2</v>
      </c>
      <c r="GZ37" s="26">
        <v>7.0199999999999999E-2</v>
      </c>
      <c r="HA37" s="26">
        <v>6.9900000000000004E-2</v>
      </c>
      <c r="HB37" s="26">
        <v>6.9199999999999998E-2</v>
      </c>
      <c r="HC37" s="26">
        <v>6.9099999999999995E-2</v>
      </c>
      <c r="HD37" s="26">
        <v>6.6000000000000003E-2</v>
      </c>
      <c r="HE37" s="26">
        <v>6.7400000000000002E-2</v>
      </c>
      <c r="HF37" s="26">
        <v>6.7500000000000004E-2</v>
      </c>
      <c r="HG37" s="26">
        <v>6.8199999999999997E-2</v>
      </c>
      <c r="HH37" s="26">
        <v>6.7199999999999996E-2</v>
      </c>
      <c r="HI37" s="26">
        <v>6.7299999999999999E-2</v>
      </c>
      <c r="HJ37" s="26">
        <v>6.6299999999999998E-2</v>
      </c>
      <c r="HK37" s="26">
        <v>6.59E-2</v>
      </c>
      <c r="HL37" s="26">
        <v>6.4299999999999996E-2</v>
      </c>
      <c r="HM37" s="26">
        <v>6.4000000000000001E-2</v>
      </c>
      <c r="HN37" s="26">
        <v>6.4500000000000002E-2</v>
      </c>
      <c r="HO37" s="26">
        <v>6.4199999999999993E-2</v>
      </c>
      <c r="HP37" s="26">
        <v>6.2E-2</v>
      </c>
      <c r="HQ37" s="26">
        <v>6.3799999999999996E-2</v>
      </c>
      <c r="HR37" s="26">
        <v>6.4000000000000001E-2</v>
      </c>
      <c r="HS37" s="26">
        <v>6.3E-2</v>
      </c>
      <c r="HT37" s="26">
        <v>6.0100000000000001E-2</v>
      </c>
      <c r="HU37" s="26">
        <v>6.2300000000000001E-2</v>
      </c>
      <c r="HV37" s="26">
        <v>6.3600000000000004E-2</v>
      </c>
      <c r="HW37" s="26">
        <v>6.2399999999999997E-2</v>
      </c>
      <c r="HX37" s="26">
        <v>6.2100000000000002E-2</v>
      </c>
      <c r="HY37" s="26">
        <v>6.1800000000000001E-2</v>
      </c>
      <c r="HZ37" s="26">
        <v>6.1199999999999997E-2</v>
      </c>
      <c r="IA37" s="26">
        <v>6.1600000000000002E-2</v>
      </c>
      <c r="IB37" s="26">
        <v>6.2E-2</v>
      </c>
      <c r="IC37" s="26">
        <v>6.2100000000000002E-2</v>
      </c>
      <c r="ID37" s="26">
        <v>6.1800000000000001E-2</v>
      </c>
      <c r="IE37" s="26">
        <v>6.0199999999999997E-2</v>
      </c>
      <c r="IF37" s="26">
        <v>5.9900000000000002E-2</v>
      </c>
      <c r="IG37" s="26">
        <v>6.0499999999999998E-2</v>
      </c>
      <c r="IH37" s="26">
        <v>6.13E-2</v>
      </c>
      <c r="II37" s="26">
        <v>6.0299999999999999E-2</v>
      </c>
      <c r="IJ37" s="26">
        <v>6.0900000000000003E-2</v>
      </c>
      <c r="IK37" s="26">
        <v>6.0499999999999998E-2</v>
      </c>
      <c r="IL37" s="26">
        <v>6.0499999999999998E-2</v>
      </c>
      <c r="IM37" s="26">
        <v>5.9400000000000001E-2</v>
      </c>
      <c r="IN37" s="26">
        <v>5.9499999999999997E-2</v>
      </c>
      <c r="IO37" s="26">
        <v>5.8799999999999998E-2</v>
      </c>
      <c r="IP37" s="26">
        <v>5.96E-2</v>
      </c>
      <c r="IQ37" s="26">
        <v>5.96E-2</v>
      </c>
      <c r="IR37" s="26">
        <v>5.8700000000000002E-2</v>
      </c>
      <c r="IS37" s="26">
        <v>5.8700000000000002E-2</v>
      </c>
      <c r="IT37" s="26">
        <v>5.8999999999999997E-2</v>
      </c>
      <c r="IU37" s="26">
        <v>5.8999999999999997E-2</v>
      </c>
      <c r="IV37" s="26">
        <v>5.79E-2</v>
      </c>
      <c r="IW37" s="26">
        <v>5.8200000000000002E-2</v>
      </c>
      <c r="IX37" s="26">
        <v>5.67E-2</v>
      </c>
      <c r="IY37" s="26">
        <v>5.74E-2</v>
      </c>
      <c r="IZ37" s="26">
        <v>5.62E-2</v>
      </c>
      <c r="JA37" s="26">
        <v>5.8200000000000002E-2</v>
      </c>
      <c r="JB37" s="26">
        <v>5.7599999999999998E-2</v>
      </c>
      <c r="JC37" s="26">
        <v>5.7299999999999997E-2</v>
      </c>
      <c r="JD37" s="26">
        <v>5.8000000000000003E-2</v>
      </c>
      <c r="JE37" s="26">
        <v>5.7500000000000002E-2</v>
      </c>
      <c r="JF37" s="26">
        <v>5.6899999999999999E-2</v>
      </c>
      <c r="JG37" s="26">
        <v>5.6599999999999998E-2</v>
      </c>
      <c r="JH37" s="26">
        <v>5.7700000000000001E-2</v>
      </c>
      <c r="JI37" s="26">
        <v>5.8500000000000003E-2</v>
      </c>
      <c r="JJ37" s="26">
        <v>5.8000000000000003E-2</v>
      </c>
      <c r="JK37" s="26">
        <v>5.5500000000000001E-2</v>
      </c>
      <c r="JL37" s="26">
        <v>6.0900000000000003E-2</v>
      </c>
      <c r="JM37" s="26">
        <v>5.7500000000000002E-2</v>
      </c>
      <c r="JN37" s="26">
        <v>5.4100000000000002E-2</v>
      </c>
      <c r="JO37" s="26">
        <v>5.5899999999999998E-2</v>
      </c>
      <c r="JP37" s="26">
        <v>5.5800000000000002E-2</v>
      </c>
      <c r="JQ37" s="26">
        <v>5.7700000000000001E-2</v>
      </c>
      <c r="JR37" s="26">
        <v>5.7000000000000002E-2</v>
      </c>
      <c r="JS37" s="26">
        <v>5.6399999999999999E-2</v>
      </c>
      <c r="JT37" s="26">
        <v>5.6300000000000003E-2</v>
      </c>
      <c r="JU37" s="26">
        <v>5.67E-2</v>
      </c>
      <c r="JV37" s="26">
        <v>5.57E-2</v>
      </c>
      <c r="JW37" s="26">
        <v>5.5199999999999999E-2</v>
      </c>
      <c r="JX37" s="26">
        <v>5.6300000000000003E-2</v>
      </c>
      <c r="JY37" s="26">
        <v>5.6099999999999997E-2</v>
      </c>
      <c r="JZ37" s="26">
        <v>5.5E-2</v>
      </c>
      <c r="KA37" s="26">
        <v>5.45E-2</v>
      </c>
      <c r="KB37" s="26">
        <v>5.5899999999999998E-2</v>
      </c>
      <c r="KC37" s="26">
        <v>5.5300000000000002E-2</v>
      </c>
      <c r="KD37" s="26">
        <v>5.3600000000000002E-2</v>
      </c>
      <c r="KE37" s="26">
        <v>5.5E-2</v>
      </c>
      <c r="KF37" s="26">
        <v>5.4800000000000001E-2</v>
      </c>
      <c r="KG37" s="26">
        <v>5.6000000000000001E-2</v>
      </c>
      <c r="KH37" s="26">
        <v>5.5599999999999997E-2</v>
      </c>
      <c r="KI37" s="26">
        <v>5.4600000000000003E-2</v>
      </c>
      <c r="KJ37" s="26">
        <v>5.4899999999999997E-2</v>
      </c>
      <c r="KK37" s="26">
        <v>5.4399999999999997E-2</v>
      </c>
      <c r="KL37" s="26">
        <v>5.4300000000000001E-2</v>
      </c>
      <c r="KM37" s="26">
        <v>5.3699999999999998E-2</v>
      </c>
      <c r="KN37" s="26">
        <v>5.33E-2</v>
      </c>
      <c r="KO37" s="26">
        <v>5.4199999999999998E-2</v>
      </c>
      <c r="KP37" s="26">
        <v>5.4300000000000001E-2</v>
      </c>
      <c r="KQ37" s="26">
        <v>5.45E-2</v>
      </c>
      <c r="KR37" s="26">
        <v>5.2999999999999999E-2</v>
      </c>
      <c r="KS37" s="26">
        <v>5.3999999999999999E-2</v>
      </c>
      <c r="KT37" s="26">
        <v>5.4100000000000002E-2</v>
      </c>
      <c r="KU37" s="26">
        <v>5.4199999999999998E-2</v>
      </c>
      <c r="KV37" s="26">
        <v>5.2900000000000003E-2</v>
      </c>
      <c r="KW37" s="26">
        <v>5.6599999999999998E-2</v>
      </c>
      <c r="KX37" s="26">
        <v>5.5599999999999997E-2</v>
      </c>
      <c r="KY37" s="26">
        <v>5.4800000000000001E-2</v>
      </c>
      <c r="KZ37" s="26">
        <v>5.7599999999999998E-2</v>
      </c>
      <c r="LA37" s="26">
        <v>5.3900000000000003E-2</v>
      </c>
      <c r="LB37" s="26">
        <v>5.4800000000000001E-2</v>
      </c>
      <c r="LC37" s="26">
        <v>5.67E-2</v>
      </c>
      <c r="LD37" s="26">
        <v>5.6899999999999999E-2</v>
      </c>
      <c r="LE37" s="26">
        <v>5.7000000000000002E-2</v>
      </c>
      <c r="LF37" s="26">
        <v>5.4800000000000001E-2</v>
      </c>
      <c r="LG37" s="26">
        <v>5.5800000000000002E-2</v>
      </c>
      <c r="LH37" s="26">
        <v>5.6500000000000002E-2</v>
      </c>
      <c r="LI37" s="26">
        <v>5.5599999999999997E-2</v>
      </c>
      <c r="LJ37" s="26">
        <v>5.4199999999999998E-2</v>
      </c>
      <c r="LK37" s="26">
        <v>5.6300000000000003E-2</v>
      </c>
      <c r="LL37" s="26">
        <v>5.57E-2</v>
      </c>
      <c r="LM37" s="26">
        <v>5.5599999999999997E-2</v>
      </c>
      <c r="LN37" s="26">
        <v>5.5300000000000002E-2</v>
      </c>
      <c r="LO37" s="26">
        <v>5.7000000000000002E-2</v>
      </c>
      <c r="LP37" s="26">
        <v>5.57E-2</v>
      </c>
      <c r="LQ37" s="26">
        <v>5.5599999999999997E-2</v>
      </c>
      <c r="LR37" s="26">
        <v>5.4899999999999997E-2</v>
      </c>
      <c r="LS37" s="26">
        <v>5.6399999999999999E-2</v>
      </c>
      <c r="LT37" s="26">
        <v>5.62E-2</v>
      </c>
      <c r="LU37" s="26">
        <v>5.4800000000000001E-2</v>
      </c>
      <c r="LV37" s="26">
        <v>5.7000000000000002E-2</v>
      </c>
      <c r="LW37" s="26">
        <v>5.6599999999999998E-2</v>
      </c>
      <c r="LX37" s="26">
        <v>5.67E-2</v>
      </c>
      <c r="LY37" s="26">
        <v>5.62E-2</v>
      </c>
      <c r="LZ37" s="26">
        <v>5.74E-2</v>
      </c>
      <c r="MA37" s="26">
        <v>5.67E-2</v>
      </c>
      <c r="MB37" s="26">
        <v>5.7700000000000001E-2</v>
      </c>
      <c r="MC37" s="26">
        <v>5.62E-2</v>
      </c>
      <c r="MD37" s="26">
        <v>5.8299999999999998E-2</v>
      </c>
      <c r="ME37" s="26">
        <v>5.67E-2</v>
      </c>
      <c r="MF37" s="26">
        <v>5.6300000000000003E-2</v>
      </c>
      <c r="MG37" s="26">
        <v>5.4800000000000001E-2</v>
      </c>
      <c r="MH37" s="26">
        <v>5.8400000000000001E-2</v>
      </c>
      <c r="MI37" s="26">
        <v>5.8799999999999998E-2</v>
      </c>
      <c r="MJ37" s="26">
        <v>5.6000000000000001E-2</v>
      </c>
      <c r="MK37" s="26">
        <v>5.6000000000000001E-2</v>
      </c>
      <c r="ML37" s="26">
        <v>5.7299999999999997E-2</v>
      </c>
      <c r="MM37" s="26">
        <v>4.9299999999999997E-2</v>
      </c>
      <c r="MN37" s="26">
        <v>5.4300000000000001E-2</v>
      </c>
      <c r="MO37" s="26">
        <v>5.8200000000000002E-2</v>
      </c>
      <c r="MP37" s="26">
        <v>0.06</v>
      </c>
      <c r="MQ37" s="26">
        <v>5.5800000000000002E-2</v>
      </c>
      <c r="MR37" s="26">
        <v>5.8400000000000001E-2</v>
      </c>
      <c r="MS37" s="26">
        <v>5.6899999999999999E-2</v>
      </c>
      <c r="MT37" s="26">
        <v>5.62E-2</v>
      </c>
      <c r="MU37" s="26">
        <v>5.5500000000000001E-2</v>
      </c>
      <c r="MV37" s="26">
        <v>5.4399999999999997E-2</v>
      </c>
      <c r="MW37" s="26">
        <v>5.5800000000000002E-2</v>
      </c>
      <c r="MX37" s="26">
        <v>5.6899999999999999E-2</v>
      </c>
      <c r="MY37" s="26">
        <v>5.6899999999999999E-2</v>
      </c>
      <c r="MZ37" s="26">
        <v>5.4899999999999997E-2</v>
      </c>
      <c r="NA37" s="26">
        <v>5.8599999999999999E-2</v>
      </c>
      <c r="NB37" s="26">
        <v>5.74E-2</v>
      </c>
      <c r="NC37" s="26">
        <v>5.8200000000000002E-2</v>
      </c>
      <c r="ND37" s="26">
        <v>5.7599999999999998E-2</v>
      </c>
      <c r="NE37" s="26">
        <v>5.8299999999999998E-2</v>
      </c>
      <c r="NF37" s="26">
        <v>5.74E-2</v>
      </c>
      <c r="NG37" s="26">
        <v>5.62E-2</v>
      </c>
      <c r="NH37" s="26">
        <v>5.6099999999999997E-2</v>
      </c>
      <c r="NI37" s="26">
        <v>5.6599999999999998E-2</v>
      </c>
      <c r="NJ37" s="26">
        <v>5.74E-2</v>
      </c>
      <c r="NK37" s="26">
        <v>5.67E-2</v>
      </c>
      <c r="NL37" s="26">
        <v>5.5800000000000002E-2</v>
      </c>
      <c r="NM37" s="26">
        <v>5.6300000000000003E-2</v>
      </c>
      <c r="NN37" s="26">
        <v>5.6599999999999998E-2</v>
      </c>
      <c r="NO37" s="26">
        <v>5.5599999999999997E-2</v>
      </c>
      <c r="NP37" s="26">
        <v>5.4699999999999999E-2</v>
      </c>
      <c r="NQ37" s="26">
        <v>5.5399999999999998E-2</v>
      </c>
      <c r="NR37" s="26">
        <v>5.5399999999999998E-2</v>
      </c>
      <c r="NS37" s="26">
        <v>5.45E-2</v>
      </c>
      <c r="NT37" s="26">
        <v>5.57E-2</v>
      </c>
      <c r="NU37" s="26">
        <v>5.8000000000000003E-2</v>
      </c>
      <c r="NV37" s="26">
        <v>5.7299999999999997E-2</v>
      </c>
      <c r="NW37" s="26">
        <v>5.4199999999999998E-2</v>
      </c>
      <c r="NX37" s="26">
        <v>5.6300000000000003E-2</v>
      </c>
      <c r="NY37" s="26">
        <v>5.6000000000000001E-2</v>
      </c>
      <c r="NZ37" s="26">
        <v>5.6099999999999997E-2</v>
      </c>
      <c r="OA37" s="26">
        <v>5.2299999999999999E-2</v>
      </c>
      <c r="OB37" s="26">
        <v>5.5500000000000001E-2</v>
      </c>
      <c r="OC37" s="26">
        <v>5.6000000000000001E-2</v>
      </c>
      <c r="OD37" s="26">
        <v>5.3600000000000002E-2</v>
      </c>
      <c r="OE37" s="26">
        <v>5.45E-2</v>
      </c>
      <c r="OF37" s="26">
        <v>5.6300000000000003E-2</v>
      </c>
      <c r="OG37" s="26">
        <v>5.3800000000000001E-2</v>
      </c>
      <c r="OH37" s="26">
        <v>5.3600000000000002E-2</v>
      </c>
      <c r="OI37" s="26">
        <v>5.7000000000000002E-2</v>
      </c>
      <c r="OJ37" s="26">
        <v>5.67E-2</v>
      </c>
      <c r="OK37" s="26">
        <v>5.3400000000000003E-2</v>
      </c>
      <c r="OL37" s="26">
        <v>5.3800000000000001E-2</v>
      </c>
    </row>
    <row r="38" spans="1:402" x14ac:dyDescent="0.2">
      <c r="A38" s="25" t="s">
        <v>68</v>
      </c>
      <c r="B38" s="26">
        <v>2.1297000000000001</v>
      </c>
      <c r="C38" s="26">
        <v>2.0735000000000001</v>
      </c>
      <c r="D38" s="26">
        <v>2.0160999999999998</v>
      </c>
      <c r="E38" s="26">
        <v>1.9531000000000001</v>
      </c>
      <c r="F38" s="26">
        <v>1.9257</v>
      </c>
      <c r="G38" s="26">
        <v>1.8806</v>
      </c>
      <c r="H38" s="26">
        <v>1.8339000000000001</v>
      </c>
      <c r="I38" s="26">
        <v>1.7906</v>
      </c>
      <c r="J38" s="26">
        <v>1.7508999999999999</v>
      </c>
      <c r="K38" s="26">
        <v>1.6993</v>
      </c>
      <c r="L38" s="26">
        <v>1.6564000000000001</v>
      </c>
      <c r="M38" s="26">
        <v>1.6132</v>
      </c>
      <c r="N38" s="26">
        <v>1.5746</v>
      </c>
      <c r="O38" s="26">
        <v>1.5381</v>
      </c>
      <c r="P38" s="26">
        <v>1.4977</v>
      </c>
      <c r="Q38" s="26">
        <v>1.4567000000000001</v>
      </c>
      <c r="R38" s="26">
        <v>1.4149</v>
      </c>
      <c r="S38" s="26">
        <v>1.3824000000000001</v>
      </c>
      <c r="T38" s="26">
        <v>1.3472999999999999</v>
      </c>
      <c r="U38" s="26">
        <v>1.3169999999999999</v>
      </c>
      <c r="V38" s="26">
        <v>1.2876000000000001</v>
      </c>
      <c r="W38" s="26">
        <v>1.256</v>
      </c>
      <c r="X38" s="26">
        <v>1.2222999999999999</v>
      </c>
      <c r="Y38" s="26">
        <v>1.2005999999999999</v>
      </c>
      <c r="Z38" s="26">
        <v>1.1768000000000001</v>
      </c>
      <c r="AA38" s="26">
        <v>1.1508</v>
      </c>
      <c r="AB38" s="26">
        <v>1.1232</v>
      </c>
      <c r="AC38" s="26">
        <v>1.0979000000000001</v>
      </c>
      <c r="AD38" s="26">
        <v>1.0691999999999999</v>
      </c>
      <c r="AE38" s="26">
        <v>1.0464</v>
      </c>
      <c r="AF38" s="26">
        <v>1.0236000000000001</v>
      </c>
      <c r="AG38" s="26">
        <v>0.99980000000000002</v>
      </c>
      <c r="AH38" s="26">
        <v>0.97829999999999995</v>
      </c>
      <c r="AI38" s="26">
        <v>0.96009999999999995</v>
      </c>
      <c r="AJ38" s="26">
        <v>0.93710000000000004</v>
      </c>
      <c r="AK38" s="26">
        <v>0.91410000000000002</v>
      </c>
      <c r="AL38" s="26">
        <v>0.89690000000000003</v>
      </c>
      <c r="AM38" s="26">
        <v>0.88249999999999995</v>
      </c>
      <c r="AN38" s="26">
        <v>0.86719999999999997</v>
      </c>
      <c r="AO38" s="26">
        <v>0.85040000000000004</v>
      </c>
      <c r="AP38" s="26">
        <v>0.83189999999999997</v>
      </c>
      <c r="AQ38" s="26">
        <v>0.81920000000000004</v>
      </c>
      <c r="AR38" s="26">
        <v>0.80669999999999997</v>
      </c>
      <c r="AS38" s="26">
        <v>0.79269999999999996</v>
      </c>
      <c r="AT38" s="26">
        <v>0.78090000000000004</v>
      </c>
      <c r="AU38" s="26">
        <v>0.76880000000000004</v>
      </c>
      <c r="AV38" s="26">
        <v>0.75460000000000005</v>
      </c>
      <c r="AW38" s="26">
        <v>0.7429</v>
      </c>
      <c r="AX38" s="26">
        <v>0.73260000000000003</v>
      </c>
      <c r="AY38" s="26">
        <v>0.72289999999999999</v>
      </c>
      <c r="AZ38" s="26">
        <v>0.71299999999999997</v>
      </c>
      <c r="BA38" s="26">
        <v>0.70269999999999999</v>
      </c>
      <c r="BB38" s="26">
        <v>0.69199999999999995</v>
      </c>
      <c r="BC38" s="26">
        <v>0.68369999999999997</v>
      </c>
      <c r="BD38" s="26">
        <v>0.67479999999999996</v>
      </c>
      <c r="BE38" s="26">
        <v>0.66520000000000001</v>
      </c>
      <c r="BF38" s="26">
        <v>0.65469999999999995</v>
      </c>
      <c r="BG38" s="26">
        <v>0.64649999999999996</v>
      </c>
      <c r="BH38" s="26">
        <v>0.63929999999999998</v>
      </c>
      <c r="BI38" s="26">
        <v>0.63249999999999995</v>
      </c>
      <c r="BJ38" s="26">
        <v>0.62629999999999997</v>
      </c>
      <c r="BK38" s="26">
        <v>0.61919999999999997</v>
      </c>
      <c r="BL38" s="26">
        <v>0.61399999999999999</v>
      </c>
      <c r="BM38" s="26">
        <v>0.60650000000000004</v>
      </c>
      <c r="BN38" s="26">
        <v>0.60019999999999996</v>
      </c>
      <c r="BO38" s="26">
        <v>0.59350000000000003</v>
      </c>
      <c r="BP38" s="26">
        <v>0.58709999999999996</v>
      </c>
      <c r="BQ38" s="26">
        <v>0.58140000000000003</v>
      </c>
      <c r="BR38" s="26">
        <v>0.57499999999999996</v>
      </c>
      <c r="BS38" s="26">
        <v>0.56830000000000003</v>
      </c>
      <c r="BT38" s="26">
        <v>0.56389999999999996</v>
      </c>
      <c r="BU38" s="26">
        <v>0.55789999999999995</v>
      </c>
      <c r="BV38" s="26">
        <v>0.55369999999999997</v>
      </c>
      <c r="BW38" s="26">
        <v>0.54669999999999996</v>
      </c>
      <c r="BX38" s="26">
        <v>0.54169999999999996</v>
      </c>
      <c r="BY38" s="26">
        <v>0.53510000000000002</v>
      </c>
      <c r="BZ38" s="26">
        <v>0.5323</v>
      </c>
      <c r="CA38" s="26">
        <v>0.52800000000000002</v>
      </c>
      <c r="CB38" s="26">
        <v>0.52370000000000005</v>
      </c>
      <c r="CC38" s="26">
        <v>0.51549999999999996</v>
      </c>
      <c r="CD38" s="26">
        <v>0.50990000000000002</v>
      </c>
      <c r="CE38" s="26">
        <v>0.50629999999999997</v>
      </c>
      <c r="CF38" s="26">
        <v>0.50290000000000001</v>
      </c>
      <c r="CG38" s="26">
        <v>0.49930000000000002</v>
      </c>
      <c r="CH38" s="26">
        <v>0.49390000000000001</v>
      </c>
      <c r="CI38" s="26">
        <v>0.49259999999999998</v>
      </c>
      <c r="CJ38" s="26">
        <v>0.48980000000000001</v>
      </c>
      <c r="CK38" s="26">
        <v>0.48549999999999999</v>
      </c>
      <c r="CL38" s="26">
        <v>0.48139999999999999</v>
      </c>
      <c r="CM38" s="26">
        <v>0.47599999999999998</v>
      </c>
      <c r="CN38" s="26">
        <v>0.4728</v>
      </c>
      <c r="CO38" s="26">
        <v>0.46939999999999998</v>
      </c>
      <c r="CP38" s="26">
        <v>0.46539999999999998</v>
      </c>
      <c r="CQ38" s="26">
        <v>0.46060000000000001</v>
      </c>
      <c r="CR38" s="26">
        <v>0.45739999999999997</v>
      </c>
      <c r="CS38" s="26">
        <v>0.45319999999999999</v>
      </c>
      <c r="CT38" s="26">
        <v>0.44929999999999998</v>
      </c>
      <c r="CU38" s="26">
        <v>0.44319999999999998</v>
      </c>
      <c r="CV38" s="26">
        <v>0.43890000000000001</v>
      </c>
      <c r="CW38" s="26">
        <v>0.43509999999999999</v>
      </c>
      <c r="CX38" s="26">
        <v>0.43149999999999999</v>
      </c>
      <c r="CY38" s="26">
        <v>0.4259</v>
      </c>
      <c r="CZ38" s="26">
        <v>0.42159999999999997</v>
      </c>
      <c r="DA38" s="26">
        <v>0.41799999999999998</v>
      </c>
      <c r="DB38" s="26">
        <v>0.41339999999999999</v>
      </c>
      <c r="DC38" s="26">
        <v>0.4078</v>
      </c>
      <c r="DD38" s="26">
        <v>0.40460000000000002</v>
      </c>
      <c r="DE38" s="26">
        <v>0.39889999999999998</v>
      </c>
      <c r="DF38" s="26">
        <v>0.39589999999999997</v>
      </c>
      <c r="DG38" s="26">
        <v>0.39129999999999998</v>
      </c>
      <c r="DH38" s="26">
        <v>0.38550000000000001</v>
      </c>
      <c r="DI38" s="26">
        <v>0.38200000000000001</v>
      </c>
      <c r="DJ38" s="26">
        <v>0.377</v>
      </c>
      <c r="DK38" s="26">
        <v>0.37419999999999998</v>
      </c>
      <c r="DL38" s="26">
        <v>0.3669</v>
      </c>
      <c r="DM38" s="26">
        <v>0.36220000000000002</v>
      </c>
      <c r="DN38" s="26">
        <v>0.35949999999999999</v>
      </c>
      <c r="DO38" s="26">
        <v>0.35460000000000003</v>
      </c>
      <c r="DP38" s="26">
        <v>0.34889999999999999</v>
      </c>
      <c r="DQ38" s="26">
        <v>0.34370000000000001</v>
      </c>
      <c r="DR38" s="26">
        <v>0.3412</v>
      </c>
      <c r="DS38" s="26">
        <v>0.33389999999999997</v>
      </c>
      <c r="DT38" s="26">
        <v>0.32829999999999998</v>
      </c>
      <c r="DU38" s="26">
        <v>0.3246</v>
      </c>
      <c r="DV38" s="26">
        <v>0.31919999999999998</v>
      </c>
      <c r="DW38" s="26">
        <v>0.31269999999999998</v>
      </c>
      <c r="DX38" s="26">
        <v>0.30719999999999997</v>
      </c>
      <c r="DY38" s="26">
        <v>0.3039</v>
      </c>
      <c r="DZ38" s="26">
        <v>0.30020000000000002</v>
      </c>
      <c r="EA38" s="26">
        <v>0.29570000000000002</v>
      </c>
      <c r="EB38" s="26">
        <v>0.29010000000000002</v>
      </c>
      <c r="EC38" s="26">
        <v>0.28720000000000001</v>
      </c>
      <c r="ED38" s="26">
        <v>0.28299999999999997</v>
      </c>
      <c r="EE38" s="26">
        <v>0.27829999999999999</v>
      </c>
      <c r="EF38" s="26">
        <v>0.27100000000000002</v>
      </c>
      <c r="EG38" s="26">
        <v>0.26600000000000001</v>
      </c>
      <c r="EH38" s="26">
        <v>0.26179999999999998</v>
      </c>
      <c r="EI38" s="26">
        <v>0.25690000000000002</v>
      </c>
      <c r="EJ38" s="26">
        <v>0.25</v>
      </c>
      <c r="EK38" s="26">
        <v>0.246</v>
      </c>
      <c r="EL38" s="26">
        <v>0.24010000000000001</v>
      </c>
      <c r="EM38" s="26">
        <v>0.23469999999999999</v>
      </c>
      <c r="EN38" s="26">
        <v>0.23</v>
      </c>
      <c r="EO38" s="26">
        <v>0.2268</v>
      </c>
      <c r="EP38" s="26">
        <v>0.22259999999999999</v>
      </c>
      <c r="EQ38" s="26">
        <v>0.2177</v>
      </c>
      <c r="ER38" s="26">
        <v>0.21260000000000001</v>
      </c>
      <c r="ES38" s="26">
        <v>0.20780000000000001</v>
      </c>
      <c r="ET38" s="26">
        <v>0.20219999999999999</v>
      </c>
      <c r="EU38" s="26">
        <v>0.19919999999999999</v>
      </c>
      <c r="EV38" s="26">
        <v>0.1933</v>
      </c>
      <c r="EW38" s="26">
        <v>0.1898</v>
      </c>
      <c r="EX38" s="26">
        <v>0.18429999999999999</v>
      </c>
      <c r="EY38" s="26">
        <v>0.1799</v>
      </c>
      <c r="EZ38" s="26">
        <v>0.17610000000000001</v>
      </c>
      <c r="FA38" s="26">
        <v>0.17280000000000001</v>
      </c>
      <c r="FB38" s="26">
        <v>0.16830000000000001</v>
      </c>
      <c r="FC38" s="26">
        <v>0.16209999999999999</v>
      </c>
      <c r="FD38" s="26">
        <v>0.15859999999999999</v>
      </c>
      <c r="FE38" s="26">
        <v>0.15540000000000001</v>
      </c>
      <c r="FF38" s="26">
        <v>0.15229999999999999</v>
      </c>
      <c r="FG38" s="26">
        <v>0.1474</v>
      </c>
      <c r="FH38" s="26">
        <v>0.14449999999999999</v>
      </c>
      <c r="FI38" s="26">
        <v>0.14099999999999999</v>
      </c>
      <c r="FJ38" s="26">
        <v>0.13869999999999999</v>
      </c>
      <c r="FK38" s="26">
        <v>0.13350000000000001</v>
      </c>
      <c r="FL38" s="26">
        <v>0.13189999999999999</v>
      </c>
      <c r="FM38" s="26">
        <v>0.12839999999999999</v>
      </c>
      <c r="FN38" s="26">
        <v>0.125</v>
      </c>
      <c r="FO38" s="26">
        <v>0.12280000000000001</v>
      </c>
      <c r="FP38" s="26">
        <v>0.11990000000000001</v>
      </c>
      <c r="FQ38" s="26">
        <v>0.1177</v>
      </c>
      <c r="FR38" s="26">
        <v>0.11550000000000001</v>
      </c>
      <c r="FS38" s="26">
        <v>0.11360000000000001</v>
      </c>
      <c r="FT38" s="26">
        <v>0.1132</v>
      </c>
      <c r="FU38" s="26">
        <v>0.10979999999999999</v>
      </c>
      <c r="FV38" s="26">
        <v>0.1074</v>
      </c>
      <c r="FW38" s="26">
        <v>0.1061</v>
      </c>
      <c r="FX38" s="26">
        <v>0.1061</v>
      </c>
      <c r="FY38" s="26">
        <v>0.10150000000000001</v>
      </c>
      <c r="FZ38" s="26">
        <v>9.8900000000000002E-2</v>
      </c>
      <c r="GA38" s="26">
        <v>9.7199999999999995E-2</v>
      </c>
      <c r="GB38" s="26">
        <v>9.7600000000000006E-2</v>
      </c>
      <c r="GC38" s="26">
        <v>9.5200000000000007E-2</v>
      </c>
      <c r="GD38" s="26">
        <v>9.3299999999999994E-2</v>
      </c>
      <c r="GE38" s="26">
        <v>9.1200000000000003E-2</v>
      </c>
      <c r="GF38" s="26">
        <v>9.0700000000000003E-2</v>
      </c>
      <c r="GG38" s="26">
        <v>8.9399999999999993E-2</v>
      </c>
      <c r="GH38" s="26">
        <v>8.8300000000000003E-2</v>
      </c>
      <c r="GI38" s="26">
        <v>8.5400000000000004E-2</v>
      </c>
      <c r="GJ38" s="26">
        <v>8.6699999999999999E-2</v>
      </c>
      <c r="GK38" s="26">
        <v>8.77E-2</v>
      </c>
      <c r="GL38" s="26">
        <v>8.3099999999999993E-2</v>
      </c>
      <c r="GM38" s="26">
        <v>8.0600000000000005E-2</v>
      </c>
      <c r="GN38" s="26">
        <v>0.08</v>
      </c>
      <c r="GO38" s="26">
        <v>8.0600000000000005E-2</v>
      </c>
      <c r="GP38" s="26">
        <v>7.9000000000000001E-2</v>
      </c>
      <c r="GQ38" s="26">
        <v>7.7399999999999997E-2</v>
      </c>
      <c r="GR38" s="26">
        <v>7.7100000000000002E-2</v>
      </c>
      <c r="GS38" s="26">
        <v>7.6899999999999996E-2</v>
      </c>
      <c r="GT38" s="26">
        <v>7.4700000000000003E-2</v>
      </c>
      <c r="GU38" s="26">
        <v>7.4499999999999997E-2</v>
      </c>
      <c r="GV38" s="26">
        <v>7.3800000000000004E-2</v>
      </c>
      <c r="GW38" s="26">
        <v>7.2800000000000004E-2</v>
      </c>
      <c r="GX38" s="26">
        <v>7.3200000000000001E-2</v>
      </c>
      <c r="GY38" s="26">
        <v>7.0900000000000005E-2</v>
      </c>
      <c r="GZ38" s="26">
        <v>7.0699999999999999E-2</v>
      </c>
      <c r="HA38" s="26">
        <v>7.1099999999999997E-2</v>
      </c>
      <c r="HB38" s="26">
        <v>6.8400000000000002E-2</v>
      </c>
      <c r="HC38" s="26">
        <v>6.9599999999999995E-2</v>
      </c>
      <c r="HD38" s="26">
        <v>6.9400000000000003E-2</v>
      </c>
      <c r="HE38" s="26">
        <v>6.7900000000000002E-2</v>
      </c>
      <c r="HF38" s="26">
        <v>6.7599999999999993E-2</v>
      </c>
      <c r="HG38" s="26">
        <v>6.7699999999999996E-2</v>
      </c>
      <c r="HH38" s="26">
        <v>6.7699999999999996E-2</v>
      </c>
      <c r="HI38" s="26">
        <v>6.7400000000000002E-2</v>
      </c>
      <c r="HJ38" s="26">
        <v>6.5000000000000002E-2</v>
      </c>
      <c r="HK38" s="26">
        <v>6.6299999999999998E-2</v>
      </c>
      <c r="HL38" s="26">
        <v>6.4899999999999999E-2</v>
      </c>
      <c r="HM38" s="26">
        <v>6.2899999999999998E-2</v>
      </c>
      <c r="HN38" s="26">
        <v>6.4699999999999994E-2</v>
      </c>
      <c r="HO38" s="26">
        <v>6.4299999999999996E-2</v>
      </c>
      <c r="HP38" s="26">
        <v>6.2700000000000006E-2</v>
      </c>
      <c r="HQ38" s="26">
        <v>6.3600000000000004E-2</v>
      </c>
      <c r="HR38" s="26">
        <v>6.4000000000000001E-2</v>
      </c>
      <c r="HS38" s="26">
        <v>6.2700000000000006E-2</v>
      </c>
      <c r="HT38" s="26">
        <v>6.3100000000000003E-2</v>
      </c>
      <c r="HU38" s="26">
        <v>6.2700000000000006E-2</v>
      </c>
      <c r="HV38" s="26">
        <v>6.3500000000000001E-2</v>
      </c>
      <c r="HW38" s="26">
        <v>6.0600000000000001E-2</v>
      </c>
      <c r="HX38" s="26">
        <v>6.0699999999999997E-2</v>
      </c>
      <c r="HY38" s="26">
        <v>6.1699999999999998E-2</v>
      </c>
      <c r="HZ38" s="26">
        <v>6.1400000000000003E-2</v>
      </c>
      <c r="IA38" s="26">
        <v>6.1800000000000001E-2</v>
      </c>
      <c r="IB38" s="26">
        <v>6.0699999999999997E-2</v>
      </c>
      <c r="IC38" s="26">
        <v>6.13E-2</v>
      </c>
      <c r="ID38" s="26">
        <v>6.0100000000000001E-2</v>
      </c>
      <c r="IE38" s="26">
        <v>5.9900000000000002E-2</v>
      </c>
      <c r="IF38" s="26">
        <v>6.0100000000000001E-2</v>
      </c>
      <c r="IG38" s="26">
        <v>5.96E-2</v>
      </c>
      <c r="IH38" s="26">
        <v>5.6800000000000003E-2</v>
      </c>
      <c r="II38" s="26">
        <v>5.8299999999999998E-2</v>
      </c>
      <c r="IJ38" s="26">
        <v>6.0199999999999997E-2</v>
      </c>
      <c r="IK38" s="26">
        <v>6.0100000000000001E-2</v>
      </c>
      <c r="IL38" s="26">
        <v>5.6599999999999998E-2</v>
      </c>
      <c r="IM38" s="26">
        <v>5.8599999999999999E-2</v>
      </c>
      <c r="IN38" s="26">
        <v>5.9700000000000003E-2</v>
      </c>
      <c r="IO38" s="26">
        <v>5.8200000000000002E-2</v>
      </c>
      <c r="IP38" s="26">
        <v>5.6399999999999999E-2</v>
      </c>
      <c r="IQ38" s="26">
        <v>5.9200000000000003E-2</v>
      </c>
      <c r="IR38" s="26">
        <v>5.8400000000000001E-2</v>
      </c>
      <c r="IS38" s="26">
        <v>5.7299999999999997E-2</v>
      </c>
      <c r="IT38" s="26">
        <v>5.62E-2</v>
      </c>
      <c r="IU38" s="26">
        <v>5.8599999999999999E-2</v>
      </c>
      <c r="IV38" s="26">
        <v>5.7000000000000002E-2</v>
      </c>
      <c r="IW38" s="26">
        <v>5.7099999999999998E-2</v>
      </c>
      <c r="IX38" s="26">
        <v>5.5300000000000002E-2</v>
      </c>
      <c r="IY38" s="26">
        <v>5.5500000000000001E-2</v>
      </c>
      <c r="IZ38" s="26">
        <v>5.6899999999999999E-2</v>
      </c>
      <c r="JA38" s="26">
        <v>5.7500000000000002E-2</v>
      </c>
      <c r="JB38" s="26">
        <v>5.6800000000000003E-2</v>
      </c>
      <c r="JC38" s="26">
        <v>5.6500000000000002E-2</v>
      </c>
      <c r="JD38" s="26">
        <v>5.8200000000000002E-2</v>
      </c>
      <c r="JE38" s="26">
        <v>5.6899999999999999E-2</v>
      </c>
      <c r="JF38" s="26">
        <v>5.6500000000000002E-2</v>
      </c>
      <c r="JG38" s="26">
        <v>5.7200000000000001E-2</v>
      </c>
      <c r="JH38" s="26">
        <v>5.8099999999999999E-2</v>
      </c>
      <c r="JI38" s="26">
        <v>5.7799999999999997E-2</v>
      </c>
      <c r="JJ38" s="26">
        <v>5.7099999999999998E-2</v>
      </c>
      <c r="JK38" s="26">
        <v>5.4600000000000003E-2</v>
      </c>
      <c r="JL38" s="26">
        <v>6.13E-2</v>
      </c>
      <c r="JM38" s="26">
        <v>5.5500000000000001E-2</v>
      </c>
      <c r="JN38" s="26">
        <v>5.3600000000000002E-2</v>
      </c>
      <c r="JO38" s="26">
        <v>5.4399999999999997E-2</v>
      </c>
      <c r="JP38" s="26">
        <v>5.4199999999999998E-2</v>
      </c>
      <c r="JQ38" s="26">
        <v>5.7299999999999997E-2</v>
      </c>
      <c r="JR38" s="26">
        <v>5.6000000000000001E-2</v>
      </c>
      <c r="JS38" s="26">
        <v>5.5199999999999999E-2</v>
      </c>
      <c r="JT38" s="26">
        <v>5.6599999999999998E-2</v>
      </c>
      <c r="JU38" s="26">
        <v>5.62E-2</v>
      </c>
      <c r="JV38" s="26">
        <v>5.5300000000000002E-2</v>
      </c>
      <c r="JW38" s="26">
        <v>5.4600000000000003E-2</v>
      </c>
      <c r="JX38" s="26">
        <v>5.6300000000000003E-2</v>
      </c>
      <c r="JY38" s="26">
        <v>5.4600000000000003E-2</v>
      </c>
      <c r="JZ38" s="26">
        <v>5.5599999999999997E-2</v>
      </c>
      <c r="KA38" s="26">
        <v>5.4600000000000003E-2</v>
      </c>
      <c r="KB38" s="26">
        <v>5.4899999999999997E-2</v>
      </c>
      <c r="KC38" s="26">
        <v>5.67E-2</v>
      </c>
      <c r="KD38" s="26">
        <v>5.4199999999999998E-2</v>
      </c>
      <c r="KE38" s="26">
        <v>5.5100000000000003E-2</v>
      </c>
      <c r="KF38" s="26">
        <v>5.3999999999999999E-2</v>
      </c>
      <c r="KG38" s="26">
        <v>5.4699999999999999E-2</v>
      </c>
      <c r="KH38" s="26">
        <v>5.6599999999999998E-2</v>
      </c>
      <c r="KI38" s="26">
        <v>5.33E-2</v>
      </c>
      <c r="KJ38" s="26">
        <v>5.3499999999999999E-2</v>
      </c>
      <c r="KK38" s="26">
        <v>5.3800000000000001E-2</v>
      </c>
      <c r="KL38" s="26">
        <v>5.3900000000000003E-2</v>
      </c>
      <c r="KM38" s="26">
        <v>5.3499999999999999E-2</v>
      </c>
      <c r="KN38" s="26">
        <v>5.4100000000000002E-2</v>
      </c>
      <c r="KO38" s="26">
        <v>5.3800000000000001E-2</v>
      </c>
      <c r="KP38" s="26">
        <v>5.4199999999999998E-2</v>
      </c>
      <c r="KQ38" s="26">
        <v>5.3999999999999999E-2</v>
      </c>
      <c r="KR38" s="26">
        <v>5.3400000000000003E-2</v>
      </c>
      <c r="KS38" s="26">
        <v>5.1499999999999997E-2</v>
      </c>
      <c r="KT38" s="26">
        <v>5.4600000000000003E-2</v>
      </c>
      <c r="KU38" s="26">
        <v>5.3900000000000003E-2</v>
      </c>
      <c r="KV38" s="26">
        <v>5.3999999999999999E-2</v>
      </c>
      <c r="KW38" s="26">
        <v>5.6099999999999997E-2</v>
      </c>
      <c r="KX38" s="26">
        <v>5.5500000000000001E-2</v>
      </c>
      <c r="KY38" s="26">
        <v>5.4100000000000002E-2</v>
      </c>
      <c r="KZ38" s="26">
        <v>5.6099999999999997E-2</v>
      </c>
      <c r="LA38" s="26">
        <v>5.5199999999999999E-2</v>
      </c>
      <c r="LB38" s="26">
        <v>5.3199999999999997E-2</v>
      </c>
      <c r="LC38" s="26">
        <v>5.6399999999999999E-2</v>
      </c>
      <c r="LD38" s="26">
        <v>5.62E-2</v>
      </c>
      <c r="LE38" s="26">
        <v>5.6300000000000003E-2</v>
      </c>
      <c r="LF38" s="26">
        <v>5.57E-2</v>
      </c>
      <c r="LG38" s="26">
        <v>5.5500000000000001E-2</v>
      </c>
      <c r="LH38" s="26">
        <v>5.5899999999999998E-2</v>
      </c>
      <c r="LI38" s="26">
        <v>5.21E-2</v>
      </c>
      <c r="LJ38" s="26">
        <v>5.3400000000000003E-2</v>
      </c>
      <c r="LK38" s="26">
        <v>5.6500000000000002E-2</v>
      </c>
      <c r="LL38" s="26">
        <v>5.4100000000000002E-2</v>
      </c>
      <c r="LM38" s="26">
        <v>5.5300000000000002E-2</v>
      </c>
      <c r="LN38" s="26">
        <v>5.5100000000000003E-2</v>
      </c>
      <c r="LO38" s="26">
        <v>5.5399999999999998E-2</v>
      </c>
      <c r="LP38" s="26">
        <v>5.4199999999999998E-2</v>
      </c>
      <c r="LQ38" s="26">
        <v>5.1900000000000002E-2</v>
      </c>
      <c r="LR38" s="26">
        <v>5.6099999999999997E-2</v>
      </c>
      <c r="LS38" s="26">
        <v>5.6300000000000003E-2</v>
      </c>
      <c r="LT38" s="26">
        <v>5.5100000000000003E-2</v>
      </c>
      <c r="LU38" s="26">
        <v>5.5E-2</v>
      </c>
      <c r="LV38" s="26">
        <v>5.5300000000000002E-2</v>
      </c>
      <c r="LW38" s="26">
        <v>5.7500000000000002E-2</v>
      </c>
      <c r="LX38" s="26">
        <v>5.5599999999999997E-2</v>
      </c>
      <c r="LY38" s="26">
        <v>5.5899999999999998E-2</v>
      </c>
      <c r="LZ38" s="26">
        <v>5.57E-2</v>
      </c>
      <c r="MA38" s="26">
        <v>5.6000000000000001E-2</v>
      </c>
      <c r="MB38" s="26">
        <v>5.62E-2</v>
      </c>
      <c r="MC38" s="26">
        <v>5.5500000000000001E-2</v>
      </c>
      <c r="MD38" s="26">
        <v>5.6500000000000002E-2</v>
      </c>
      <c r="ME38" s="26">
        <v>5.7599999999999998E-2</v>
      </c>
      <c r="MF38" s="26">
        <v>5.8099999999999999E-2</v>
      </c>
      <c r="MG38" s="26">
        <v>5.6000000000000001E-2</v>
      </c>
      <c r="MH38" s="26">
        <v>5.8000000000000003E-2</v>
      </c>
      <c r="MI38" s="26">
        <v>5.5199999999999999E-2</v>
      </c>
      <c r="MJ38" s="26">
        <v>5.74E-2</v>
      </c>
      <c r="MK38" s="26">
        <v>5.5599999999999997E-2</v>
      </c>
      <c r="ML38" s="26">
        <v>5.6399999999999999E-2</v>
      </c>
      <c r="MM38" s="26">
        <v>5.3499999999999999E-2</v>
      </c>
      <c r="MN38" s="26">
        <v>5.7099999999999998E-2</v>
      </c>
      <c r="MO38" s="26">
        <v>5.7700000000000001E-2</v>
      </c>
      <c r="MP38" s="26">
        <v>0.06</v>
      </c>
      <c r="MQ38" s="26">
        <v>5.62E-2</v>
      </c>
      <c r="MR38" s="26">
        <v>5.8599999999999999E-2</v>
      </c>
      <c r="MS38" s="26">
        <v>5.79E-2</v>
      </c>
      <c r="MT38" s="26">
        <v>5.5100000000000003E-2</v>
      </c>
      <c r="MU38" s="26">
        <v>5.8000000000000003E-2</v>
      </c>
      <c r="MV38" s="26">
        <v>5.5599999999999997E-2</v>
      </c>
      <c r="MW38" s="26">
        <v>5.6099999999999997E-2</v>
      </c>
      <c r="MX38" s="26">
        <v>5.8599999999999999E-2</v>
      </c>
      <c r="MY38" s="26">
        <v>5.6500000000000002E-2</v>
      </c>
      <c r="MZ38" s="26">
        <v>5.62E-2</v>
      </c>
      <c r="NA38" s="26">
        <v>5.74E-2</v>
      </c>
      <c r="NB38" s="26">
        <v>5.5899999999999998E-2</v>
      </c>
      <c r="NC38" s="26">
        <v>5.79E-2</v>
      </c>
      <c r="ND38" s="26">
        <v>5.7500000000000002E-2</v>
      </c>
      <c r="NE38" s="26">
        <v>6.0299999999999999E-2</v>
      </c>
      <c r="NF38" s="26">
        <v>5.7000000000000002E-2</v>
      </c>
      <c r="NG38" s="26">
        <v>5.6599999999999998E-2</v>
      </c>
      <c r="NH38" s="26">
        <v>5.79E-2</v>
      </c>
      <c r="NI38" s="26">
        <v>5.8200000000000002E-2</v>
      </c>
      <c r="NJ38" s="26">
        <v>5.7000000000000002E-2</v>
      </c>
      <c r="NK38" s="26">
        <v>5.6899999999999999E-2</v>
      </c>
      <c r="NL38" s="26">
        <v>5.7700000000000001E-2</v>
      </c>
      <c r="NM38" s="26">
        <v>5.6000000000000001E-2</v>
      </c>
      <c r="NN38" s="26">
        <v>5.7000000000000002E-2</v>
      </c>
      <c r="NO38" s="26">
        <v>5.6800000000000003E-2</v>
      </c>
      <c r="NP38" s="26">
        <v>5.4800000000000001E-2</v>
      </c>
      <c r="NQ38" s="26">
        <v>5.6399999999999999E-2</v>
      </c>
      <c r="NR38" s="26">
        <v>5.6899999999999999E-2</v>
      </c>
      <c r="NS38" s="26">
        <v>5.6800000000000003E-2</v>
      </c>
      <c r="NT38" s="26">
        <v>5.7200000000000001E-2</v>
      </c>
      <c r="NU38" s="26">
        <v>5.74E-2</v>
      </c>
      <c r="NV38" s="26">
        <v>5.7500000000000002E-2</v>
      </c>
      <c r="NW38" s="26">
        <v>5.3699999999999998E-2</v>
      </c>
      <c r="NX38" s="26">
        <v>5.6000000000000001E-2</v>
      </c>
      <c r="NY38" s="26">
        <v>5.5899999999999998E-2</v>
      </c>
      <c r="NZ38" s="26">
        <v>4.58E-2</v>
      </c>
      <c r="OA38" s="26">
        <v>5.62E-2</v>
      </c>
      <c r="OB38" s="26">
        <v>5.5E-2</v>
      </c>
      <c r="OC38" s="26">
        <v>5.1499999999999997E-2</v>
      </c>
      <c r="OD38" s="26">
        <v>5.6399999999999999E-2</v>
      </c>
      <c r="OE38" s="26">
        <v>5.7599999999999998E-2</v>
      </c>
      <c r="OF38" s="26">
        <v>5.5500000000000001E-2</v>
      </c>
      <c r="OG38" s="26">
        <v>5.57E-2</v>
      </c>
      <c r="OH38" s="26">
        <v>5.6500000000000002E-2</v>
      </c>
      <c r="OI38" s="26">
        <v>5.5800000000000002E-2</v>
      </c>
      <c r="OJ38" s="26">
        <v>5.4100000000000002E-2</v>
      </c>
      <c r="OK38" s="26">
        <v>5.45E-2</v>
      </c>
      <c r="OL38" s="26">
        <v>5.3900000000000003E-2</v>
      </c>
    </row>
    <row r="39" spans="1:402" x14ac:dyDescent="0.2">
      <c r="A39" s="25" t="s">
        <v>82</v>
      </c>
      <c r="B39" s="26">
        <v>2.0668000000000002</v>
      </c>
      <c r="C39" s="26">
        <v>2.0053999999999998</v>
      </c>
      <c r="D39" s="26">
        <v>1.9372</v>
      </c>
      <c r="E39" s="26">
        <v>1.8997999999999999</v>
      </c>
      <c r="F39" s="26">
        <v>1.8620000000000001</v>
      </c>
      <c r="G39" s="26">
        <v>1.8098000000000001</v>
      </c>
      <c r="H39" s="26">
        <v>1.7637</v>
      </c>
      <c r="I39" s="26">
        <v>1.7193000000000001</v>
      </c>
      <c r="J39" s="26">
        <v>1.6801999999999999</v>
      </c>
      <c r="K39" s="26">
        <v>1.6306</v>
      </c>
      <c r="L39" s="26">
        <v>1.5880000000000001</v>
      </c>
      <c r="M39" s="26">
        <v>1.5449999999999999</v>
      </c>
      <c r="N39" s="26">
        <v>1.5069999999999999</v>
      </c>
      <c r="O39" s="26">
        <v>1.4692000000000001</v>
      </c>
      <c r="P39" s="26">
        <v>1.4328000000000001</v>
      </c>
      <c r="Q39" s="26">
        <v>1.3943000000000001</v>
      </c>
      <c r="R39" s="26">
        <v>1.3486</v>
      </c>
      <c r="S39" s="26">
        <v>1.3138000000000001</v>
      </c>
      <c r="T39" s="26">
        <v>1.2807999999999999</v>
      </c>
      <c r="U39" s="26">
        <v>1.2504999999999999</v>
      </c>
      <c r="V39" s="26">
        <v>1.2194</v>
      </c>
      <c r="W39" s="26">
        <v>1.1883999999999999</v>
      </c>
      <c r="X39" s="26">
        <v>1.1578999999999999</v>
      </c>
      <c r="Y39" s="26">
        <v>1.1355</v>
      </c>
      <c r="Z39" s="26">
        <v>1.107</v>
      </c>
      <c r="AA39" s="26">
        <v>1.0821000000000001</v>
      </c>
      <c r="AB39" s="26">
        <v>1.0622</v>
      </c>
      <c r="AC39" s="26">
        <v>1.0339</v>
      </c>
      <c r="AD39" s="26">
        <v>1.0071000000000001</v>
      </c>
      <c r="AE39" s="26">
        <v>0.98550000000000004</v>
      </c>
      <c r="AF39" s="26">
        <v>0.95779999999999998</v>
      </c>
      <c r="AG39" s="26">
        <v>0.93620000000000003</v>
      </c>
      <c r="AH39" s="26">
        <v>0.91849999999999998</v>
      </c>
      <c r="AI39" s="26">
        <v>0.8982</v>
      </c>
      <c r="AJ39" s="26">
        <v>0.87860000000000005</v>
      </c>
      <c r="AK39" s="26">
        <v>0.85370000000000001</v>
      </c>
      <c r="AL39" s="26">
        <v>0.83730000000000004</v>
      </c>
      <c r="AM39" s="26">
        <v>0.82179999999999997</v>
      </c>
      <c r="AN39" s="26">
        <v>0.8075</v>
      </c>
      <c r="AO39" s="26">
        <v>0.79179999999999995</v>
      </c>
      <c r="AP39" s="26">
        <v>0.77529999999999999</v>
      </c>
      <c r="AQ39" s="26">
        <v>0.76229999999999998</v>
      </c>
      <c r="AR39" s="26">
        <v>0.75019999999999998</v>
      </c>
      <c r="AS39" s="26">
        <v>0.73809999999999998</v>
      </c>
      <c r="AT39" s="26">
        <v>0.72489999999999999</v>
      </c>
      <c r="AU39" s="26">
        <v>0.71279999999999999</v>
      </c>
      <c r="AV39" s="26">
        <v>0.70130000000000003</v>
      </c>
      <c r="AW39" s="26">
        <v>0.69210000000000005</v>
      </c>
      <c r="AX39" s="26">
        <v>0.68110000000000004</v>
      </c>
      <c r="AY39" s="26">
        <v>0.6704</v>
      </c>
      <c r="AZ39" s="26">
        <v>0.66249999999999998</v>
      </c>
      <c r="BA39" s="26">
        <v>0.65329999999999999</v>
      </c>
      <c r="BB39" s="26">
        <v>0.64359999999999995</v>
      </c>
      <c r="BC39" s="26">
        <v>0.63549999999999995</v>
      </c>
      <c r="BD39" s="26">
        <v>0.62829999999999997</v>
      </c>
      <c r="BE39" s="26">
        <v>0.61799999999999999</v>
      </c>
      <c r="BF39" s="26">
        <v>0.61150000000000004</v>
      </c>
      <c r="BG39" s="26">
        <v>0.60329999999999995</v>
      </c>
      <c r="BH39" s="26">
        <v>0.59419999999999995</v>
      </c>
      <c r="BI39" s="26">
        <v>0.58909999999999996</v>
      </c>
      <c r="BJ39" s="26">
        <v>0.58309999999999995</v>
      </c>
      <c r="BK39" s="26">
        <v>0.57769999999999999</v>
      </c>
      <c r="BL39" s="26">
        <v>0.57199999999999995</v>
      </c>
      <c r="BM39" s="26">
        <v>0.56520000000000004</v>
      </c>
      <c r="BN39" s="26">
        <v>0.55900000000000005</v>
      </c>
      <c r="BO39" s="26">
        <v>0.55369999999999997</v>
      </c>
      <c r="BP39" s="26">
        <v>0.54890000000000005</v>
      </c>
      <c r="BQ39" s="26">
        <v>0.54479999999999995</v>
      </c>
      <c r="BR39" s="26">
        <v>0.53659999999999997</v>
      </c>
      <c r="BS39" s="26">
        <v>0.53139999999999998</v>
      </c>
      <c r="BT39" s="26">
        <v>0.52759999999999996</v>
      </c>
      <c r="BU39" s="26">
        <v>0.52270000000000005</v>
      </c>
      <c r="BV39" s="26">
        <v>0.51880000000000004</v>
      </c>
      <c r="BW39" s="26">
        <v>0.51290000000000002</v>
      </c>
      <c r="BX39" s="26">
        <v>0.50890000000000002</v>
      </c>
      <c r="BY39" s="26">
        <v>0.50360000000000005</v>
      </c>
      <c r="BZ39" s="26">
        <v>0.49930000000000002</v>
      </c>
      <c r="CA39" s="26">
        <v>0.49530000000000002</v>
      </c>
      <c r="CB39" s="26">
        <v>0.4924</v>
      </c>
      <c r="CC39" s="26">
        <v>0.48559999999999998</v>
      </c>
      <c r="CD39" s="26">
        <v>0.47949999999999998</v>
      </c>
      <c r="CE39" s="26">
        <v>0.47710000000000002</v>
      </c>
      <c r="CF39" s="26">
        <v>0.47470000000000001</v>
      </c>
      <c r="CG39" s="26">
        <v>0.47139999999999999</v>
      </c>
      <c r="CH39" s="26">
        <v>0.46739999999999998</v>
      </c>
      <c r="CI39" s="26">
        <v>0.46489999999999998</v>
      </c>
      <c r="CJ39" s="26">
        <v>0.46289999999999998</v>
      </c>
      <c r="CK39" s="26">
        <v>0.45910000000000001</v>
      </c>
      <c r="CL39" s="26">
        <v>0.45650000000000002</v>
      </c>
      <c r="CM39" s="26">
        <v>0.45100000000000001</v>
      </c>
      <c r="CN39" s="26">
        <v>0.44800000000000001</v>
      </c>
      <c r="CO39" s="26">
        <v>0.4451</v>
      </c>
      <c r="CP39" s="26">
        <v>0.44140000000000001</v>
      </c>
      <c r="CQ39" s="26">
        <v>0.438</v>
      </c>
      <c r="CR39" s="26">
        <v>0.43409999999999999</v>
      </c>
      <c r="CS39" s="26">
        <v>0.43070000000000003</v>
      </c>
      <c r="CT39" s="26">
        <v>0.4269</v>
      </c>
      <c r="CU39" s="26">
        <v>0.4224</v>
      </c>
      <c r="CV39" s="26">
        <v>0.41839999999999999</v>
      </c>
      <c r="CW39" s="26">
        <v>0.41449999999999998</v>
      </c>
      <c r="CX39" s="26">
        <v>0.40970000000000001</v>
      </c>
      <c r="CY39" s="26">
        <v>0.40629999999999999</v>
      </c>
      <c r="CZ39" s="26">
        <v>0.40239999999999998</v>
      </c>
      <c r="DA39" s="26">
        <v>0.39900000000000002</v>
      </c>
      <c r="DB39" s="26">
        <v>0.39429999999999998</v>
      </c>
      <c r="DC39" s="26">
        <v>0.3896</v>
      </c>
      <c r="DD39" s="26">
        <v>0.38540000000000002</v>
      </c>
      <c r="DE39" s="26">
        <v>0.38150000000000001</v>
      </c>
      <c r="DF39" s="26">
        <v>0.37930000000000003</v>
      </c>
      <c r="DG39" s="26">
        <v>0.37480000000000002</v>
      </c>
      <c r="DH39" s="26">
        <v>0.36880000000000002</v>
      </c>
      <c r="DI39" s="26">
        <v>0.3654</v>
      </c>
      <c r="DJ39" s="26">
        <v>0.36330000000000001</v>
      </c>
      <c r="DK39" s="26">
        <v>0.35959999999999998</v>
      </c>
      <c r="DL39" s="26">
        <v>0.35270000000000001</v>
      </c>
      <c r="DM39" s="26">
        <v>0.34920000000000001</v>
      </c>
      <c r="DN39" s="26">
        <v>0.34560000000000002</v>
      </c>
      <c r="DO39" s="26">
        <v>0.3402</v>
      </c>
      <c r="DP39" s="26">
        <v>0.33510000000000001</v>
      </c>
      <c r="DQ39" s="26">
        <v>0.33250000000000002</v>
      </c>
      <c r="DR39" s="26">
        <v>0.32900000000000001</v>
      </c>
      <c r="DS39" s="26">
        <v>0.32329999999999998</v>
      </c>
      <c r="DT39" s="26">
        <v>0.31780000000000003</v>
      </c>
      <c r="DU39" s="26">
        <v>0.3135</v>
      </c>
      <c r="DV39" s="26">
        <v>0.30880000000000002</v>
      </c>
      <c r="DW39" s="26">
        <v>0.30359999999999998</v>
      </c>
      <c r="DX39" s="26">
        <v>0.29830000000000001</v>
      </c>
      <c r="DY39" s="26">
        <v>0.29499999999999998</v>
      </c>
      <c r="DZ39" s="26">
        <v>0.29170000000000001</v>
      </c>
      <c r="EA39" s="26">
        <v>0.28749999999999998</v>
      </c>
      <c r="EB39" s="26">
        <v>0.28299999999999997</v>
      </c>
      <c r="EC39" s="26">
        <v>0.2787</v>
      </c>
      <c r="ED39" s="26">
        <v>0.27500000000000002</v>
      </c>
      <c r="EE39" s="26">
        <v>0.26960000000000001</v>
      </c>
      <c r="EF39" s="26">
        <v>0.2636</v>
      </c>
      <c r="EG39" s="26">
        <v>0.2596</v>
      </c>
      <c r="EH39" s="26">
        <v>0.25519999999999998</v>
      </c>
      <c r="EI39" s="26">
        <v>0.25009999999999999</v>
      </c>
      <c r="EJ39" s="26">
        <v>0.24349999999999999</v>
      </c>
      <c r="EK39" s="26">
        <v>0.24010000000000001</v>
      </c>
      <c r="EL39" s="26">
        <v>0.23499999999999999</v>
      </c>
      <c r="EM39" s="26">
        <v>0.2293</v>
      </c>
      <c r="EN39" s="26">
        <v>0.22489999999999999</v>
      </c>
      <c r="EO39" s="26">
        <v>0.22090000000000001</v>
      </c>
      <c r="EP39" s="26">
        <v>0.21820000000000001</v>
      </c>
      <c r="EQ39" s="26">
        <v>0.21290000000000001</v>
      </c>
      <c r="ER39" s="26">
        <v>0.20780000000000001</v>
      </c>
      <c r="ES39" s="26">
        <v>0.20300000000000001</v>
      </c>
      <c r="ET39" s="26">
        <v>0.19750000000000001</v>
      </c>
      <c r="EU39" s="26">
        <v>0.19389999999999999</v>
      </c>
      <c r="EV39" s="26">
        <v>0.18920000000000001</v>
      </c>
      <c r="EW39" s="26">
        <v>0.18479999999999999</v>
      </c>
      <c r="EX39" s="26">
        <v>0.18149999999999999</v>
      </c>
      <c r="EY39" s="26">
        <v>0.17530000000000001</v>
      </c>
      <c r="EZ39" s="26">
        <v>0.1711</v>
      </c>
      <c r="FA39" s="26">
        <v>0.16639999999999999</v>
      </c>
      <c r="FB39" s="26">
        <v>0.1638</v>
      </c>
      <c r="FC39" s="26">
        <v>0.15989999999999999</v>
      </c>
      <c r="FD39" s="26">
        <v>0.155</v>
      </c>
      <c r="FE39" s="26">
        <v>0.1497</v>
      </c>
      <c r="FF39" s="26">
        <v>0.14660000000000001</v>
      </c>
      <c r="FG39" s="26">
        <v>0.1444</v>
      </c>
      <c r="FH39" s="26">
        <v>0.14069999999999999</v>
      </c>
      <c r="FI39" s="26">
        <v>0.1361</v>
      </c>
      <c r="FJ39" s="26">
        <v>0.13389999999999999</v>
      </c>
      <c r="FK39" s="26">
        <v>0.1303</v>
      </c>
      <c r="FL39" s="26">
        <v>0.12839999999999999</v>
      </c>
      <c r="FM39" s="26">
        <v>0.12479999999999999</v>
      </c>
      <c r="FN39" s="26">
        <v>0.1227</v>
      </c>
      <c r="FO39" s="26">
        <v>0.12</v>
      </c>
      <c r="FP39" s="26">
        <v>0.1157</v>
      </c>
      <c r="FQ39" s="26">
        <v>0.11310000000000001</v>
      </c>
      <c r="FR39" s="26">
        <v>0.1111</v>
      </c>
      <c r="FS39" s="26">
        <v>0.1116</v>
      </c>
      <c r="FT39" s="26">
        <v>0.1086</v>
      </c>
      <c r="FU39" s="26">
        <v>0.1062</v>
      </c>
      <c r="FV39" s="26">
        <v>0.1043</v>
      </c>
      <c r="FW39" s="26">
        <v>0.1043</v>
      </c>
      <c r="FX39" s="26">
        <v>0.1021</v>
      </c>
      <c r="FY39" s="26">
        <v>9.7799999999999998E-2</v>
      </c>
      <c r="FZ39" s="26">
        <v>9.5399999999999999E-2</v>
      </c>
      <c r="GA39" s="26">
        <v>9.4399999999999998E-2</v>
      </c>
      <c r="GB39" s="26">
        <v>9.4100000000000003E-2</v>
      </c>
      <c r="GC39" s="26">
        <v>9.1899999999999996E-2</v>
      </c>
      <c r="GD39" s="26">
        <v>8.8099999999999998E-2</v>
      </c>
      <c r="GE39" s="26">
        <v>8.7499999999999994E-2</v>
      </c>
      <c r="GF39" s="26">
        <v>8.7300000000000003E-2</v>
      </c>
      <c r="GG39" s="26">
        <v>8.5800000000000001E-2</v>
      </c>
      <c r="GH39" s="26">
        <v>8.4699999999999998E-2</v>
      </c>
      <c r="GI39" s="26">
        <v>8.2199999999999995E-2</v>
      </c>
      <c r="GJ39" s="26">
        <v>8.2400000000000001E-2</v>
      </c>
      <c r="GK39" s="26">
        <v>8.4400000000000003E-2</v>
      </c>
      <c r="GL39" s="26">
        <v>7.9699999999999993E-2</v>
      </c>
      <c r="GM39" s="26">
        <v>7.6999999999999999E-2</v>
      </c>
      <c r="GN39" s="26">
        <v>7.5399999999999995E-2</v>
      </c>
      <c r="GO39" s="26">
        <v>7.6799999999999993E-2</v>
      </c>
      <c r="GP39" s="26">
        <v>7.5700000000000003E-2</v>
      </c>
      <c r="GQ39" s="26">
        <v>7.4399999999999994E-2</v>
      </c>
      <c r="GR39" s="26">
        <v>7.3800000000000004E-2</v>
      </c>
      <c r="GS39" s="26">
        <v>7.2499999999999995E-2</v>
      </c>
      <c r="GT39" s="26">
        <v>7.0900000000000005E-2</v>
      </c>
      <c r="GU39" s="26">
        <v>7.1999999999999995E-2</v>
      </c>
      <c r="GV39" s="26">
        <v>7.0099999999999996E-2</v>
      </c>
      <c r="GW39" s="26">
        <v>6.9599999999999995E-2</v>
      </c>
      <c r="GX39" s="26">
        <v>6.8900000000000003E-2</v>
      </c>
      <c r="GY39" s="26">
        <v>6.8500000000000005E-2</v>
      </c>
      <c r="GZ39" s="26">
        <v>6.6900000000000001E-2</v>
      </c>
      <c r="HA39" s="26">
        <v>6.7699999999999996E-2</v>
      </c>
      <c r="HB39" s="26">
        <v>6.6199999999999995E-2</v>
      </c>
      <c r="HC39" s="26">
        <v>6.5699999999999995E-2</v>
      </c>
      <c r="HD39" s="26">
        <v>6.5500000000000003E-2</v>
      </c>
      <c r="HE39" s="26">
        <v>6.6100000000000006E-2</v>
      </c>
      <c r="HF39" s="26">
        <v>6.3899999999999998E-2</v>
      </c>
      <c r="HG39" s="26">
        <v>6.3899999999999998E-2</v>
      </c>
      <c r="HH39" s="26">
        <v>6.4500000000000002E-2</v>
      </c>
      <c r="HI39" s="26">
        <v>6.3299999999999995E-2</v>
      </c>
      <c r="HJ39" s="26">
        <v>6.1699999999999998E-2</v>
      </c>
      <c r="HK39" s="26">
        <v>6.25E-2</v>
      </c>
      <c r="HL39" s="26">
        <v>6.1699999999999998E-2</v>
      </c>
      <c r="HM39" s="26">
        <v>6.1800000000000001E-2</v>
      </c>
      <c r="HN39" s="26">
        <v>5.8500000000000003E-2</v>
      </c>
      <c r="HO39" s="26">
        <v>6.0600000000000001E-2</v>
      </c>
      <c r="HP39" s="26">
        <v>6.1699999999999998E-2</v>
      </c>
      <c r="HQ39" s="26">
        <v>6.0600000000000001E-2</v>
      </c>
      <c r="HR39" s="26">
        <v>6.0400000000000002E-2</v>
      </c>
      <c r="HS39" s="26">
        <v>5.9799999999999999E-2</v>
      </c>
      <c r="HT39" s="26">
        <v>5.9700000000000003E-2</v>
      </c>
      <c r="HU39" s="26">
        <v>5.8900000000000001E-2</v>
      </c>
      <c r="HV39" s="26">
        <v>5.9900000000000002E-2</v>
      </c>
      <c r="HW39" s="26">
        <v>5.8200000000000002E-2</v>
      </c>
      <c r="HX39" s="26">
        <v>5.8000000000000003E-2</v>
      </c>
      <c r="HY39" s="26">
        <v>5.7700000000000001E-2</v>
      </c>
      <c r="HZ39" s="26">
        <v>5.6000000000000001E-2</v>
      </c>
      <c r="IA39" s="26">
        <v>5.7799999999999997E-2</v>
      </c>
      <c r="IB39" s="26">
        <v>5.79E-2</v>
      </c>
      <c r="IC39" s="26">
        <v>5.7700000000000001E-2</v>
      </c>
      <c r="ID39" s="26">
        <v>5.7500000000000002E-2</v>
      </c>
      <c r="IE39" s="26">
        <v>5.74E-2</v>
      </c>
      <c r="IF39" s="26">
        <v>5.6899999999999999E-2</v>
      </c>
      <c r="IG39" s="26">
        <v>5.6500000000000002E-2</v>
      </c>
      <c r="IH39" s="26">
        <v>5.6000000000000001E-2</v>
      </c>
      <c r="II39" s="26">
        <v>5.6300000000000003E-2</v>
      </c>
      <c r="IJ39" s="26">
        <v>5.6500000000000002E-2</v>
      </c>
      <c r="IK39" s="26">
        <v>5.6099999999999997E-2</v>
      </c>
      <c r="IL39" s="26">
        <v>5.5599999999999997E-2</v>
      </c>
      <c r="IM39" s="26">
        <v>5.5300000000000002E-2</v>
      </c>
      <c r="IN39" s="26">
        <v>5.5500000000000001E-2</v>
      </c>
      <c r="IO39" s="26">
        <v>5.45E-2</v>
      </c>
      <c r="IP39" s="26">
        <v>5.3699999999999998E-2</v>
      </c>
      <c r="IQ39" s="26">
        <v>5.5300000000000002E-2</v>
      </c>
      <c r="IR39" s="26">
        <v>5.5100000000000003E-2</v>
      </c>
      <c r="IS39" s="26">
        <v>5.4300000000000001E-2</v>
      </c>
      <c r="IT39" s="26">
        <v>5.4100000000000002E-2</v>
      </c>
      <c r="IU39" s="26">
        <v>5.5E-2</v>
      </c>
      <c r="IV39" s="26">
        <v>5.3900000000000003E-2</v>
      </c>
      <c r="IW39" s="26">
        <v>5.2900000000000003E-2</v>
      </c>
      <c r="IX39" s="26">
        <v>5.2499999999999998E-2</v>
      </c>
      <c r="IY39" s="26">
        <v>5.3199999999999997E-2</v>
      </c>
      <c r="IZ39" s="26">
        <v>5.2900000000000003E-2</v>
      </c>
      <c r="JA39" s="26">
        <v>5.28E-2</v>
      </c>
      <c r="JB39" s="26">
        <v>5.3400000000000003E-2</v>
      </c>
      <c r="JC39" s="26">
        <v>5.2900000000000003E-2</v>
      </c>
      <c r="JD39" s="26">
        <v>5.3999999999999999E-2</v>
      </c>
      <c r="JE39" s="26">
        <v>5.3100000000000001E-2</v>
      </c>
      <c r="JF39" s="26">
        <v>5.2900000000000003E-2</v>
      </c>
      <c r="JG39" s="26">
        <v>5.1999999999999998E-2</v>
      </c>
      <c r="JH39" s="26">
        <v>5.4800000000000001E-2</v>
      </c>
      <c r="JI39" s="26">
        <v>5.5300000000000002E-2</v>
      </c>
      <c r="JJ39" s="26">
        <v>5.2699999999999997E-2</v>
      </c>
      <c r="JK39" s="26">
        <v>5.1299999999999998E-2</v>
      </c>
      <c r="JL39" s="26">
        <v>5.57E-2</v>
      </c>
      <c r="JM39" s="26">
        <v>5.2600000000000001E-2</v>
      </c>
      <c r="JN39" s="26">
        <v>5.1499999999999997E-2</v>
      </c>
      <c r="JO39" s="26">
        <v>5.1700000000000003E-2</v>
      </c>
      <c r="JP39" s="26">
        <v>5.2200000000000003E-2</v>
      </c>
      <c r="JQ39" s="26">
        <v>5.4100000000000002E-2</v>
      </c>
      <c r="JR39" s="26">
        <v>5.1799999999999999E-2</v>
      </c>
      <c r="JS39" s="26">
        <v>5.1799999999999999E-2</v>
      </c>
      <c r="JT39" s="26">
        <v>5.3600000000000002E-2</v>
      </c>
      <c r="JU39" s="26">
        <v>5.2299999999999999E-2</v>
      </c>
      <c r="JV39" s="26">
        <v>5.4100000000000002E-2</v>
      </c>
      <c r="JW39" s="26">
        <v>5.16E-2</v>
      </c>
      <c r="JX39" s="26">
        <v>5.2299999999999999E-2</v>
      </c>
      <c r="JY39" s="26">
        <v>5.0999999999999997E-2</v>
      </c>
      <c r="JZ39" s="26">
        <v>5.1299999999999998E-2</v>
      </c>
      <c r="KA39" s="26">
        <v>5.21E-2</v>
      </c>
      <c r="KB39" s="26">
        <v>5.0599999999999999E-2</v>
      </c>
      <c r="KC39" s="26">
        <v>5.16E-2</v>
      </c>
      <c r="KD39" s="26">
        <v>5.0599999999999999E-2</v>
      </c>
      <c r="KE39" s="26">
        <v>5.0900000000000001E-2</v>
      </c>
      <c r="KF39" s="26">
        <v>5.0900000000000001E-2</v>
      </c>
      <c r="KG39" s="26">
        <v>5.0999999999999997E-2</v>
      </c>
      <c r="KH39" s="26">
        <v>5.0700000000000002E-2</v>
      </c>
      <c r="KI39" s="26">
        <v>5.0299999999999997E-2</v>
      </c>
      <c r="KJ39" s="26">
        <v>5.0500000000000003E-2</v>
      </c>
      <c r="KK39" s="26">
        <v>5.11E-2</v>
      </c>
      <c r="KL39" s="26">
        <v>4.8399999999999999E-2</v>
      </c>
      <c r="KM39" s="26">
        <v>5.04E-2</v>
      </c>
      <c r="KN39" s="26">
        <v>5.0299999999999997E-2</v>
      </c>
      <c r="KO39" s="26">
        <v>5.21E-2</v>
      </c>
      <c r="KP39" s="26">
        <v>4.87E-2</v>
      </c>
      <c r="KQ39" s="26">
        <v>4.8000000000000001E-2</v>
      </c>
      <c r="KR39" s="26">
        <v>4.9099999999999998E-2</v>
      </c>
      <c r="KS39" s="26">
        <v>5.0099999999999999E-2</v>
      </c>
      <c r="KT39" s="26">
        <v>4.8899999999999999E-2</v>
      </c>
      <c r="KU39" s="26">
        <v>4.9799999999999997E-2</v>
      </c>
      <c r="KV39" s="26">
        <v>4.9399999999999999E-2</v>
      </c>
      <c r="KW39" s="26">
        <v>4.7E-2</v>
      </c>
      <c r="KX39" s="26">
        <v>4.6899999999999997E-2</v>
      </c>
      <c r="KY39" s="26">
        <v>4.9700000000000001E-2</v>
      </c>
      <c r="KZ39" s="26">
        <v>5.1499999999999997E-2</v>
      </c>
      <c r="LA39" s="26">
        <v>4.9099999999999998E-2</v>
      </c>
      <c r="LB39" s="26">
        <v>5.0799999999999998E-2</v>
      </c>
      <c r="LC39" s="26">
        <v>5.1799999999999999E-2</v>
      </c>
      <c r="LD39" s="26">
        <v>4.7300000000000002E-2</v>
      </c>
      <c r="LE39" s="26">
        <v>5.1200000000000002E-2</v>
      </c>
      <c r="LF39" s="26">
        <v>5.1799999999999999E-2</v>
      </c>
      <c r="LG39" s="26">
        <v>5.0200000000000002E-2</v>
      </c>
      <c r="LH39" s="26">
        <v>5.04E-2</v>
      </c>
      <c r="LI39" s="26">
        <v>5.0500000000000003E-2</v>
      </c>
      <c r="LJ39" s="26">
        <v>5.1200000000000002E-2</v>
      </c>
      <c r="LK39" s="26">
        <v>5.3499999999999999E-2</v>
      </c>
      <c r="LL39" s="26">
        <v>5.0299999999999997E-2</v>
      </c>
      <c r="LM39" s="26">
        <v>5.1900000000000002E-2</v>
      </c>
      <c r="LN39" s="26">
        <v>5.1900000000000002E-2</v>
      </c>
      <c r="LO39" s="26">
        <v>5.11E-2</v>
      </c>
      <c r="LP39" s="26">
        <v>5.28E-2</v>
      </c>
      <c r="LQ39" s="26">
        <v>5.2499999999999998E-2</v>
      </c>
      <c r="LR39" s="26">
        <v>5.0700000000000002E-2</v>
      </c>
      <c r="LS39" s="26">
        <v>5.2499999999999998E-2</v>
      </c>
      <c r="LT39" s="26">
        <v>5.33E-2</v>
      </c>
      <c r="LU39" s="26">
        <v>5.04E-2</v>
      </c>
      <c r="LV39" s="26">
        <v>5.1700000000000003E-2</v>
      </c>
      <c r="LW39" s="26">
        <v>5.1200000000000002E-2</v>
      </c>
      <c r="LX39" s="26">
        <v>5.2400000000000002E-2</v>
      </c>
      <c r="LY39" s="26">
        <v>5.4100000000000002E-2</v>
      </c>
      <c r="LZ39" s="26">
        <v>5.2999999999999999E-2</v>
      </c>
      <c r="MA39" s="26">
        <v>5.3199999999999997E-2</v>
      </c>
      <c r="MB39" s="26">
        <v>5.3600000000000002E-2</v>
      </c>
      <c r="MC39" s="26">
        <v>5.2699999999999997E-2</v>
      </c>
      <c r="MD39" s="26">
        <v>5.4800000000000001E-2</v>
      </c>
      <c r="ME39" s="26">
        <v>5.2900000000000003E-2</v>
      </c>
      <c r="MF39" s="26">
        <v>5.4699999999999999E-2</v>
      </c>
      <c r="MG39" s="26">
        <v>5.33E-2</v>
      </c>
      <c r="MH39" s="26">
        <v>5.45E-2</v>
      </c>
      <c r="MI39" s="26">
        <v>5.4300000000000001E-2</v>
      </c>
      <c r="MJ39" s="26">
        <v>5.6000000000000001E-2</v>
      </c>
      <c r="MK39" s="26">
        <v>5.2200000000000003E-2</v>
      </c>
      <c r="ML39" s="26">
        <v>5.5199999999999999E-2</v>
      </c>
      <c r="MM39" s="26">
        <v>5.5199999999999999E-2</v>
      </c>
      <c r="MN39" s="26">
        <v>5.3600000000000002E-2</v>
      </c>
      <c r="MO39" s="26">
        <v>5.5199999999999999E-2</v>
      </c>
      <c r="MP39" s="26">
        <v>5.7200000000000001E-2</v>
      </c>
      <c r="MQ39" s="26">
        <v>5.5100000000000003E-2</v>
      </c>
      <c r="MR39" s="26">
        <v>5.3900000000000003E-2</v>
      </c>
      <c r="MS39" s="26">
        <v>5.4300000000000001E-2</v>
      </c>
      <c r="MT39" s="26">
        <v>5.5199999999999999E-2</v>
      </c>
      <c r="MU39" s="26">
        <v>5.57E-2</v>
      </c>
      <c r="MV39" s="26">
        <v>5.28E-2</v>
      </c>
      <c r="MW39" s="26">
        <v>5.33E-2</v>
      </c>
      <c r="MX39" s="26">
        <v>5.3699999999999998E-2</v>
      </c>
      <c r="MY39" s="26">
        <v>5.3400000000000003E-2</v>
      </c>
      <c r="MZ39" s="26">
        <v>5.33E-2</v>
      </c>
      <c r="NA39" s="26">
        <v>5.2600000000000001E-2</v>
      </c>
      <c r="NB39" s="26">
        <v>5.3800000000000001E-2</v>
      </c>
      <c r="NC39" s="26">
        <v>5.6000000000000001E-2</v>
      </c>
      <c r="ND39" s="26">
        <v>5.2900000000000003E-2</v>
      </c>
      <c r="NE39" s="26">
        <v>5.3199999999999997E-2</v>
      </c>
      <c r="NF39" s="26">
        <v>5.3100000000000001E-2</v>
      </c>
      <c r="NG39" s="26">
        <v>5.33E-2</v>
      </c>
      <c r="NH39" s="26">
        <v>5.33E-2</v>
      </c>
      <c r="NI39" s="26">
        <v>5.4800000000000001E-2</v>
      </c>
      <c r="NJ39" s="26">
        <v>5.3100000000000001E-2</v>
      </c>
      <c r="NK39" s="26">
        <v>5.3100000000000001E-2</v>
      </c>
      <c r="NL39" s="26">
        <v>5.2499999999999998E-2</v>
      </c>
      <c r="NM39" s="26">
        <v>5.2600000000000001E-2</v>
      </c>
      <c r="NN39" s="26">
        <v>5.4800000000000001E-2</v>
      </c>
      <c r="NO39" s="26">
        <v>5.2999999999999999E-2</v>
      </c>
      <c r="NP39" s="26">
        <v>5.1999999999999998E-2</v>
      </c>
      <c r="NQ39" s="26">
        <v>5.3900000000000003E-2</v>
      </c>
      <c r="NR39" s="26">
        <v>5.3600000000000002E-2</v>
      </c>
      <c r="NS39" s="26">
        <v>5.4199999999999998E-2</v>
      </c>
      <c r="NT39" s="26">
        <v>5.3800000000000001E-2</v>
      </c>
      <c r="NU39" s="26">
        <v>5.3600000000000002E-2</v>
      </c>
      <c r="NV39" s="26">
        <v>5.4399999999999997E-2</v>
      </c>
      <c r="NW39" s="26">
        <v>5.21E-2</v>
      </c>
      <c r="NX39" s="26">
        <v>5.1799999999999999E-2</v>
      </c>
      <c r="NY39" s="26">
        <v>5.3400000000000003E-2</v>
      </c>
      <c r="NZ39" s="26">
        <v>5.21E-2</v>
      </c>
      <c r="OA39" s="26">
        <v>5.1499999999999997E-2</v>
      </c>
      <c r="OB39" s="26">
        <v>5.0900000000000001E-2</v>
      </c>
      <c r="OC39" s="26">
        <v>5.1700000000000003E-2</v>
      </c>
      <c r="OD39" s="26">
        <v>5.3699999999999998E-2</v>
      </c>
      <c r="OE39" s="26">
        <v>5.2600000000000001E-2</v>
      </c>
      <c r="OF39" s="26">
        <v>5.3199999999999997E-2</v>
      </c>
      <c r="OG39" s="26">
        <v>5.4699999999999999E-2</v>
      </c>
      <c r="OH39" s="26">
        <v>5.2499999999999998E-2</v>
      </c>
      <c r="OI39" s="26">
        <v>5.3900000000000003E-2</v>
      </c>
      <c r="OJ39" s="26">
        <v>5.8799999999999998E-2</v>
      </c>
      <c r="OK39" s="26">
        <v>5.1200000000000002E-2</v>
      </c>
      <c r="OL39" s="26">
        <v>5.1299999999999998E-2</v>
      </c>
    </row>
    <row r="40" spans="1:402" x14ac:dyDescent="0.2">
      <c r="A40" s="25" t="s">
        <v>83</v>
      </c>
      <c r="B40" s="26">
        <v>2.1844999999999999</v>
      </c>
      <c r="C40" s="26">
        <v>2.1254</v>
      </c>
      <c r="D40" s="26">
        <v>2.0507</v>
      </c>
      <c r="E40" s="26">
        <v>1.9963</v>
      </c>
      <c r="F40" s="26">
        <v>1.9641</v>
      </c>
      <c r="G40" s="26">
        <v>1.9131</v>
      </c>
      <c r="H40" s="26">
        <v>1.8628</v>
      </c>
      <c r="I40" s="26">
        <v>1.8134999999999999</v>
      </c>
      <c r="J40" s="26">
        <v>1.7726999999999999</v>
      </c>
      <c r="K40" s="26">
        <v>1.7202999999999999</v>
      </c>
      <c r="L40" s="26">
        <v>1.6757</v>
      </c>
      <c r="M40" s="26">
        <v>1.639</v>
      </c>
      <c r="N40" s="26">
        <v>1.5932999999999999</v>
      </c>
      <c r="O40" s="26">
        <v>1.5529999999999999</v>
      </c>
      <c r="P40" s="26">
        <v>1.5038</v>
      </c>
      <c r="Q40" s="26">
        <v>1.4703999999999999</v>
      </c>
      <c r="R40" s="26">
        <v>1.4200999999999999</v>
      </c>
      <c r="S40" s="26">
        <v>1.3841000000000001</v>
      </c>
      <c r="T40" s="26">
        <v>1.3431999999999999</v>
      </c>
      <c r="U40" s="26">
        <v>1.3127</v>
      </c>
      <c r="V40" s="26">
        <v>1.2816000000000001</v>
      </c>
      <c r="W40" s="26">
        <v>1.2462</v>
      </c>
      <c r="X40" s="26">
        <v>1.2159</v>
      </c>
      <c r="Y40" s="26">
        <v>1.1866000000000001</v>
      </c>
      <c r="Z40" s="26">
        <v>1.1635</v>
      </c>
      <c r="AA40" s="26">
        <v>1.1335999999999999</v>
      </c>
      <c r="AB40" s="26">
        <v>1.1081000000000001</v>
      </c>
      <c r="AC40" s="26">
        <v>1.0808</v>
      </c>
      <c r="AD40" s="26">
        <v>1.0529999999999999</v>
      </c>
      <c r="AE40" s="26">
        <v>1.0265</v>
      </c>
      <c r="AF40" s="26">
        <v>1.0028999999999999</v>
      </c>
      <c r="AG40" s="26">
        <v>0.97899999999999998</v>
      </c>
      <c r="AH40" s="26">
        <v>0.95750000000000002</v>
      </c>
      <c r="AI40" s="26">
        <v>0.93759999999999999</v>
      </c>
      <c r="AJ40" s="26">
        <v>0.91510000000000002</v>
      </c>
      <c r="AK40" s="26">
        <v>0.88800000000000001</v>
      </c>
      <c r="AL40" s="26">
        <v>0.87280000000000002</v>
      </c>
      <c r="AM40" s="26">
        <v>0.85519999999999996</v>
      </c>
      <c r="AN40" s="26">
        <v>0.84019999999999995</v>
      </c>
      <c r="AO40" s="26">
        <v>0.82220000000000004</v>
      </c>
      <c r="AP40" s="26">
        <v>0.80579999999999996</v>
      </c>
      <c r="AQ40" s="26">
        <v>0.79249999999999998</v>
      </c>
      <c r="AR40" s="26">
        <v>0.78029999999999999</v>
      </c>
      <c r="AS40" s="26">
        <v>0.76500000000000001</v>
      </c>
      <c r="AT40" s="26">
        <v>0.75339999999999996</v>
      </c>
      <c r="AU40" s="26">
        <v>0.74009999999999998</v>
      </c>
      <c r="AV40" s="26">
        <v>0.72540000000000004</v>
      </c>
      <c r="AW40" s="26">
        <v>0.71299999999999997</v>
      </c>
      <c r="AX40" s="26">
        <v>0.7026</v>
      </c>
      <c r="AY40" s="26">
        <v>0.69269999999999998</v>
      </c>
      <c r="AZ40" s="26">
        <v>0.68479999999999996</v>
      </c>
      <c r="BA40" s="26">
        <v>0.67359999999999998</v>
      </c>
      <c r="BB40" s="26">
        <v>0.66190000000000004</v>
      </c>
      <c r="BC40" s="26">
        <v>0.65390000000000004</v>
      </c>
      <c r="BD40" s="26">
        <v>0.64419999999999999</v>
      </c>
      <c r="BE40" s="26">
        <v>0.63539999999999996</v>
      </c>
      <c r="BF40" s="26">
        <v>0.62570000000000003</v>
      </c>
      <c r="BG40" s="26">
        <v>0.61709999999999998</v>
      </c>
      <c r="BH40" s="26">
        <v>0.60709999999999997</v>
      </c>
      <c r="BI40" s="26">
        <v>0.60170000000000001</v>
      </c>
      <c r="BJ40" s="26">
        <v>0.59519999999999995</v>
      </c>
      <c r="BK40" s="26">
        <v>0.58819999999999995</v>
      </c>
      <c r="BL40" s="26">
        <v>0.58250000000000002</v>
      </c>
      <c r="BM40" s="26">
        <v>0.57440000000000002</v>
      </c>
      <c r="BN40" s="26">
        <v>0.56879999999999997</v>
      </c>
      <c r="BO40" s="26">
        <v>0.56159999999999999</v>
      </c>
      <c r="BP40" s="26">
        <v>0.5554</v>
      </c>
      <c r="BQ40" s="26">
        <v>0.55000000000000004</v>
      </c>
      <c r="BR40" s="26">
        <v>0.54200000000000004</v>
      </c>
      <c r="BS40" s="26">
        <v>0.5373</v>
      </c>
      <c r="BT40" s="26">
        <v>0.53129999999999999</v>
      </c>
      <c r="BU40" s="26">
        <v>0.52680000000000005</v>
      </c>
      <c r="BV40" s="26">
        <v>0.52149999999999996</v>
      </c>
      <c r="BW40" s="26">
        <v>0.51480000000000004</v>
      </c>
      <c r="BX40" s="26">
        <v>0.5091</v>
      </c>
      <c r="BY40" s="26">
        <v>0.50370000000000004</v>
      </c>
      <c r="BZ40" s="26">
        <v>0.49809999999999999</v>
      </c>
      <c r="CA40" s="26">
        <v>0.49469999999999997</v>
      </c>
      <c r="CB40" s="26">
        <v>0.49080000000000001</v>
      </c>
      <c r="CC40" s="26">
        <v>0.48220000000000002</v>
      </c>
      <c r="CD40" s="26">
        <v>0.4778</v>
      </c>
      <c r="CE40" s="26">
        <v>0.4728</v>
      </c>
      <c r="CF40" s="26">
        <v>0.46989999999999998</v>
      </c>
      <c r="CG40" s="26">
        <v>0.46589999999999998</v>
      </c>
      <c r="CH40" s="26">
        <v>0.46100000000000002</v>
      </c>
      <c r="CI40" s="26">
        <v>0.45900000000000002</v>
      </c>
      <c r="CJ40" s="26">
        <v>0.45540000000000003</v>
      </c>
      <c r="CK40" s="26">
        <v>0.45100000000000001</v>
      </c>
      <c r="CL40" s="26">
        <v>0.44850000000000001</v>
      </c>
      <c r="CM40" s="26">
        <v>0.44119999999999998</v>
      </c>
      <c r="CN40" s="26">
        <v>0.43869999999999998</v>
      </c>
      <c r="CO40" s="26">
        <v>0.434</v>
      </c>
      <c r="CP40" s="26">
        <v>0.43059999999999998</v>
      </c>
      <c r="CQ40" s="26">
        <v>0.42580000000000001</v>
      </c>
      <c r="CR40" s="26">
        <v>0.42159999999999997</v>
      </c>
      <c r="CS40" s="26">
        <v>0.41810000000000003</v>
      </c>
      <c r="CT40" s="26">
        <v>0.41420000000000001</v>
      </c>
      <c r="CU40" s="26">
        <v>0.40860000000000002</v>
      </c>
      <c r="CV40" s="26">
        <v>0.40289999999999998</v>
      </c>
      <c r="CW40" s="26">
        <v>0.3997</v>
      </c>
      <c r="CX40" s="26">
        <v>0.39689999999999998</v>
      </c>
      <c r="CY40" s="26">
        <v>0.39190000000000003</v>
      </c>
      <c r="CZ40" s="26">
        <v>0.38740000000000002</v>
      </c>
      <c r="DA40" s="26">
        <v>0.38369999999999999</v>
      </c>
      <c r="DB40" s="26">
        <v>0.37859999999999999</v>
      </c>
      <c r="DC40" s="26">
        <v>0.37469999999999998</v>
      </c>
      <c r="DD40" s="26">
        <v>0.37040000000000001</v>
      </c>
      <c r="DE40" s="26">
        <v>0.36530000000000001</v>
      </c>
      <c r="DF40" s="26">
        <v>0.36149999999999999</v>
      </c>
      <c r="DG40" s="26">
        <v>0.35830000000000001</v>
      </c>
      <c r="DH40" s="26">
        <v>0.35339999999999999</v>
      </c>
      <c r="DI40" s="26">
        <v>0.3493</v>
      </c>
      <c r="DJ40" s="26">
        <v>0.34420000000000001</v>
      </c>
      <c r="DK40" s="26">
        <v>0.34150000000000003</v>
      </c>
      <c r="DL40" s="26">
        <v>0.3367</v>
      </c>
      <c r="DM40" s="26">
        <v>0.33310000000000001</v>
      </c>
      <c r="DN40" s="26">
        <v>0.32850000000000001</v>
      </c>
      <c r="DO40" s="26">
        <v>0.32390000000000002</v>
      </c>
      <c r="DP40" s="26">
        <v>0.31969999999999998</v>
      </c>
      <c r="DQ40" s="26">
        <v>0.31569999999999998</v>
      </c>
      <c r="DR40" s="26">
        <v>0.31359999999999999</v>
      </c>
      <c r="DS40" s="26">
        <v>0.30690000000000001</v>
      </c>
      <c r="DT40" s="26">
        <v>0.30170000000000002</v>
      </c>
      <c r="DU40" s="26">
        <v>0.29880000000000001</v>
      </c>
      <c r="DV40" s="26">
        <v>0.2928</v>
      </c>
      <c r="DW40" s="26">
        <v>0.2878</v>
      </c>
      <c r="DX40" s="26">
        <v>0.28439999999999999</v>
      </c>
      <c r="DY40" s="26">
        <v>0.28050000000000003</v>
      </c>
      <c r="DZ40" s="26">
        <v>0.2762</v>
      </c>
      <c r="EA40" s="26">
        <v>0.2732</v>
      </c>
      <c r="EB40" s="26">
        <v>0.26790000000000003</v>
      </c>
      <c r="EC40" s="26">
        <v>0.26440000000000002</v>
      </c>
      <c r="ED40" s="26">
        <v>0.26119999999999999</v>
      </c>
      <c r="EE40" s="26">
        <v>0.25580000000000003</v>
      </c>
      <c r="EF40" s="26">
        <v>0.2505</v>
      </c>
      <c r="EG40" s="26">
        <v>0.24579999999999999</v>
      </c>
      <c r="EH40" s="26">
        <v>0.2424</v>
      </c>
      <c r="EI40" s="26">
        <v>0.23730000000000001</v>
      </c>
      <c r="EJ40" s="26">
        <v>0.23119999999999999</v>
      </c>
      <c r="EK40" s="26">
        <v>0.2276</v>
      </c>
      <c r="EL40" s="26">
        <v>0.2225</v>
      </c>
      <c r="EM40" s="26">
        <v>0.21779999999999999</v>
      </c>
      <c r="EN40" s="26">
        <v>0.21310000000000001</v>
      </c>
      <c r="EO40" s="26">
        <v>0.21010000000000001</v>
      </c>
      <c r="EP40" s="26">
        <v>0.20680000000000001</v>
      </c>
      <c r="EQ40" s="26">
        <v>0.2031</v>
      </c>
      <c r="ER40" s="26">
        <v>0.19769999999999999</v>
      </c>
      <c r="ES40" s="26">
        <v>0.19309999999999999</v>
      </c>
      <c r="ET40" s="26">
        <v>0.18709999999999999</v>
      </c>
      <c r="EU40" s="26">
        <v>0.18509999999999999</v>
      </c>
      <c r="EV40" s="26">
        <v>0.1802</v>
      </c>
      <c r="EW40" s="26">
        <v>0.1759</v>
      </c>
      <c r="EX40" s="26">
        <v>0.17280000000000001</v>
      </c>
      <c r="EY40" s="26">
        <v>0.16869999999999999</v>
      </c>
      <c r="EZ40" s="26">
        <v>0.16400000000000001</v>
      </c>
      <c r="FA40" s="26">
        <v>0.1618</v>
      </c>
      <c r="FB40" s="26">
        <v>0.15679999999999999</v>
      </c>
      <c r="FC40" s="26">
        <v>0.152</v>
      </c>
      <c r="FD40" s="26">
        <v>0.14860000000000001</v>
      </c>
      <c r="FE40" s="26">
        <v>0.14560000000000001</v>
      </c>
      <c r="FF40" s="26">
        <v>0.14119999999999999</v>
      </c>
      <c r="FG40" s="26">
        <v>0.1384</v>
      </c>
      <c r="FH40" s="26">
        <v>0.1361</v>
      </c>
      <c r="FI40" s="26">
        <v>0.1321</v>
      </c>
      <c r="FJ40" s="26">
        <v>0.12889999999999999</v>
      </c>
      <c r="FK40" s="26">
        <v>0.12590000000000001</v>
      </c>
      <c r="FL40" s="26">
        <v>0.1237</v>
      </c>
      <c r="FM40" s="26">
        <v>0.12089999999999999</v>
      </c>
      <c r="FN40" s="26">
        <v>0.1181</v>
      </c>
      <c r="FO40" s="26">
        <v>0.1157</v>
      </c>
      <c r="FP40" s="26">
        <v>0.1128</v>
      </c>
      <c r="FQ40" s="26">
        <v>0.1115</v>
      </c>
      <c r="FR40" s="26">
        <v>0.1085</v>
      </c>
      <c r="FS40" s="26">
        <v>0.1074</v>
      </c>
      <c r="FT40" s="26">
        <v>0.105</v>
      </c>
      <c r="FU40" s="26">
        <v>0.10290000000000001</v>
      </c>
      <c r="FV40" s="26">
        <v>0.10100000000000001</v>
      </c>
      <c r="FW40" s="26">
        <v>0.1012</v>
      </c>
      <c r="FX40" s="26">
        <v>9.9099999999999994E-2</v>
      </c>
      <c r="FY40" s="26">
        <v>9.5200000000000007E-2</v>
      </c>
      <c r="FZ40" s="26">
        <v>9.35E-2</v>
      </c>
      <c r="GA40" s="26">
        <v>9.1800000000000007E-2</v>
      </c>
      <c r="GB40" s="26">
        <v>9.1399999999999995E-2</v>
      </c>
      <c r="GC40" s="26">
        <v>8.9499999999999996E-2</v>
      </c>
      <c r="GD40" s="26">
        <v>8.6999999999999994E-2</v>
      </c>
      <c r="GE40" s="26">
        <v>8.6599999999999996E-2</v>
      </c>
      <c r="GF40" s="26">
        <v>8.5599999999999996E-2</v>
      </c>
      <c r="GG40" s="26">
        <v>8.3199999999999996E-2</v>
      </c>
      <c r="GH40" s="26">
        <v>8.2299999999999998E-2</v>
      </c>
      <c r="GI40" s="26">
        <v>8.0399999999999999E-2</v>
      </c>
      <c r="GJ40" s="26">
        <v>8.1299999999999997E-2</v>
      </c>
      <c r="GK40" s="26">
        <v>8.2500000000000004E-2</v>
      </c>
      <c r="GL40" s="26">
        <v>7.7100000000000002E-2</v>
      </c>
      <c r="GM40" s="26">
        <v>7.5700000000000003E-2</v>
      </c>
      <c r="GN40" s="26">
        <v>7.4899999999999994E-2</v>
      </c>
      <c r="GO40" s="26">
        <v>7.5800000000000006E-2</v>
      </c>
      <c r="GP40" s="26">
        <v>7.4300000000000005E-2</v>
      </c>
      <c r="GQ40" s="26">
        <v>7.3099999999999998E-2</v>
      </c>
      <c r="GR40" s="26">
        <v>7.3499999999999996E-2</v>
      </c>
      <c r="GS40" s="26">
        <v>7.22E-2</v>
      </c>
      <c r="GT40" s="26">
        <v>7.0900000000000005E-2</v>
      </c>
      <c r="GU40" s="26">
        <v>7.0000000000000007E-2</v>
      </c>
      <c r="GV40" s="26">
        <v>6.9599999999999995E-2</v>
      </c>
      <c r="GW40" s="26">
        <v>6.93E-2</v>
      </c>
      <c r="GX40" s="26">
        <v>6.9500000000000006E-2</v>
      </c>
      <c r="GY40" s="26">
        <v>6.9000000000000006E-2</v>
      </c>
      <c r="GZ40" s="26">
        <v>6.7199999999999996E-2</v>
      </c>
      <c r="HA40" s="26">
        <v>6.7599999999999993E-2</v>
      </c>
      <c r="HB40" s="26">
        <v>6.6299999999999998E-2</v>
      </c>
      <c r="HC40" s="26">
        <v>6.54E-2</v>
      </c>
      <c r="HD40" s="26">
        <v>6.4899999999999999E-2</v>
      </c>
      <c r="HE40" s="26">
        <v>6.5699999999999995E-2</v>
      </c>
      <c r="HF40" s="26">
        <v>6.4199999999999993E-2</v>
      </c>
      <c r="HG40" s="26">
        <v>6.3700000000000007E-2</v>
      </c>
      <c r="HH40" s="26">
        <v>6.3299999999999995E-2</v>
      </c>
      <c r="HI40" s="26">
        <v>6.4100000000000004E-2</v>
      </c>
      <c r="HJ40" s="26">
        <v>6.2399999999999997E-2</v>
      </c>
      <c r="HK40" s="26">
        <v>6.0699999999999997E-2</v>
      </c>
      <c r="HL40" s="26">
        <v>0.06</v>
      </c>
      <c r="HM40" s="26">
        <v>6.25E-2</v>
      </c>
      <c r="HN40" s="26">
        <v>6.0900000000000003E-2</v>
      </c>
      <c r="HO40" s="26">
        <v>6.0400000000000002E-2</v>
      </c>
      <c r="HP40" s="26">
        <v>6.1199999999999997E-2</v>
      </c>
      <c r="HQ40" s="26">
        <v>6.1400000000000003E-2</v>
      </c>
      <c r="HR40" s="26">
        <v>6.0499999999999998E-2</v>
      </c>
      <c r="HS40" s="26">
        <v>6.0199999999999997E-2</v>
      </c>
      <c r="HT40" s="26">
        <v>5.9299999999999999E-2</v>
      </c>
      <c r="HU40" s="26">
        <v>5.8599999999999999E-2</v>
      </c>
      <c r="HV40" s="26">
        <v>5.8799999999999998E-2</v>
      </c>
      <c r="HW40" s="26">
        <v>5.7500000000000002E-2</v>
      </c>
      <c r="HX40" s="26">
        <v>5.7799999999999997E-2</v>
      </c>
      <c r="HY40" s="26">
        <v>5.8599999999999999E-2</v>
      </c>
      <c r="HZ40" s="26">
        <v>5.7500000000000002E-2</v>
      </c>
      <c r="IA40" s="26">
        <v>5.8000000000000003E-2</v>
      </c>
      <c r="IB40" s="26">
        <v>5.8599999999999999E-2</v>
      </c>
      <c r="IC40" s="26">
        <v>5.7700000000000001E-2</v>
      </c>
      <c r="ID40" s="26">
        <v>5.6399999999999999E-2</v>
      </c>
      <c r="IE40" s="26">
        <v>5.6599999999999998E-2</v>
      </c>
      <c r="IF40" s="26">
        <v>5.7200000000000001E-2</v>
      </c>
      <c r="IG40" s="26">
        <v>5.7000000000000002E-2</v>
      </c>
      <c r="IH40" s="26">
        <v>5.6399999999999999E-2</v>
      </c>
      <c r="II40" s="26">
        <v>5.6899999999999999E-2</v>
      </c>
      <c r="IJ40" s="26">
        <v>5.6899999999999999E-2</v>
      </c>
      <c r="IK40" s="26">
        <v>5.62E-2</v>
      </c>
      <c r="IL40" s="26">
        <v>5.3999999999999999E-2</v>
      </c>
      <c r="IM40" s="26">
        <v>5.5100000000000003E-2</v>
      </c>
      <c r="IN40" s="26">
        <v>5.6099999999999997E-2</v>
      </c>
      <c r="IO40" s="26">
        <v>5.5E-2</v>
      </c>
      <c r="IP40" s="26">
        <v>5.3600000000000002E-2</v>
      </c>
      <c r="IQ40" s="26">
        <v>5.4199999999999998E-2</v>
      </c>
      <c r="IR40" s="26">
        <v>5.4100000000000002E-2</v>
      </c>
      <c r="IS40" s="26">
        <v>5.1499999999999997E-2</v>
      </c>
      <c r="IT40" s="26">
        <v>5.1299999999999998E-2</v>
      </c>
      <c r="IU40" s="26">
        <v>5.4800000000000001E-2</v>
      </c>
      <c r="IV40" s="26">
        <v>5.4600000000000003E-2</v>
      </c>
      <c r="IW40" s="26">
        <v>5.45E-2</v>
      </c>
      <c r="IX40" s="26">
        <v>5.3199999999999997E-2</v>
      </c>
      <c r="IY40" s="26">
        <v>5.3199999999999997E-2</v>
      </c>
      <c r="IZ40" s="26">
        <v>5.28E-2</v>
      </c>
      <c r="JA40" s="26">
        <v>5.4300000000000001E-2</v>
      </c>
      <c r="JB40" s="26">
        <v>5.3699999999999998E-2</v>
      </c>
      <c r="JC40" s="26">
        <v>5.2699999999999997E-2</v>
      </c>
      <c r="JD40" s="26">
        <v>5.4100000000000002E-2</v>
      </c>
      <c r="JE40" s="26">
        <v>5.3400000000000003E-2</v>
      </c>
      <c r="JF40" s="26">
        <v>5.2999999999999999E-2</v>
      </c>
      <c r="JG40" s="26">
        <v>5.2699999999999997E-2</v>
      </c>
      <c r="JH40" s="26">
        <v>5.4300000000000001E-2</v>
      </c>
      <c r="JI40" s="26">
        <v>5.4600000000000003E-2</v>
      </c>
      <c r="JJ40" s="26">
        <v>5.2200000000000003E-2</v>
      </c>
      <c r="JK40" s="26">
        <v>5.2200000000000003E-2</v>
      </c>
      <c r="JL40" s="26">
        <v>5.8000000000000003E-2</v>
      </c>
      <c r="JM40" s="26">
        <v>5.4100000000000002E-2</v>
      </c>
      <c r="JN40" s="26">
        <v>0.05</v>
      </c>
      <c r="JO40" s="26">
        <v>5.16E-2</v>
      </c>
      <c r="JP40" s="26">
        <v>5.1700000000000003E-2</v>
      </c>
      <c r="JQ40" s="26">
        <v>5.57E-2</v>
      </c>
      <c r="JR40" s="26">
        <v>5.3600000000000002E-2</v>
      </c>
      <c r="JS40" s="26">
        <v>5.3199999999999997E-2</v>
      </c>
      <c r="JT40" s="26">
        <v>5.2200000000000003E-2</v>
      </c>
      <c r="JU40" s="26">
        <v>5.3900000000000003E-2</v>
      </c>
      <c r="JV40" s="26">
        <v>5.3699999999999998E-2</v>
      </c>
      <c r="JW40" s="26">
        <v>5.1299999999999998E-2</v>
      </c>
      <c r="JX40" s="26">
        <v>5.2200000000000003E-2</v>
      </c>
      <c r="JY40" s="26">
        <v>5.0900000000000001E-2</v>
      </c>
      <c r="JZ40" s="26">
        <v>5.0999999999999997E-2</v>
      </c>
      <c r="KA40" s="26">
        <v>5.0599999999999999E-2</v>
      </c>
      <c r="KB40" s="26">
        <v>5.2299999999999999E-2</v>
      </c>
      <c r="KC40" s="26">
        <v>5.3600000000000002E-2</v>
      </c>
      <c r="KD40" s="26">
        <v>5.16E-2</v>
      </c>
      <c r="KE40" s="26">
        <v>5.0799999999999998E-2</v>
      </c>
      <c r="KF40" s="26">
        <v>5.16E-2</v>
      </c>
      <c r="KG40" s="26">
        <v>5.2299999999999999E-2</v>
      </c>
      <c r="KH40" s="26">
        <v>5.2600000000000001E-2</v>
      </c>
      <c r="KI40" s="26">
        <v>5.0299999999999997E-2</v>
      </c>
      <c r="KJ40" s="26">
        <v>5.0799999999999998E-2</v>
      </c>
      <c r="KK40" s="26">
        <v>5.16E-2</v>
      </c>
      <c r="KL40" s="26">
        <v>5.0799999999999998E-2</v>
      </c>
      <c r="KM40" s="26">
        <v>5.0700000000000002E-2</v>
      </c>
      <c r="KN40" s="26">
        <v>5.0299999999999997E-2</v>
      </c>
      <c r="KO40" s="26">
        <v>5.1499999999999997E-2</v>
      </c>
      <c r="KP40" s="26">
        <v>5.2999999999999999E-2</v>
      </c>
      <c r="KQ40" s="26">
        <v>5.1400000000000001E-2</v>
      </c>
      <c r="KR40" s="26">
        <v>5.0500000000000003E-2</v>
      </c>
      <c r="KS40" s="26">
        <v>5.28E-2</v>
      </c>
      <c r="KT40" s="26">
        <v>5.1299999999999998E-2</v>
      </c>
      <c r="KU40" s="26">
        <v>5.0599999999999999E-2</v>
      </c>
      <c r="KV40" s="26">
        <v>5.0900000000000001E-2</v>
      </c>
      <c r="KW40" s="26">
        <v>5.1499999999999997E-2</v>
      </c>
      <c r="KX40" s="26">
        <v>5.0200000000000002E-2</v>
      </c>
      <c r="KY40" s="26">
        <v>5.11E-2</v>
      </c>
      <c r="KZ40" s="26">
        <v>5.3600000000000002E-2</v>
      </c>
      <c r="LA40" s="26">
        <v>5.1700000000000003E-2</v>
      </c>
      <c r="LB40" s="26">
        <v>0.05</v>
      </c>
      <c r="LC40" s="26">
        <v>5.3100000000000001E-2</v>
      </c>
      <c r="LD40" s="26">
        <v>5.4300000000000001E-2</v>
      </c>
      <c r="LE40" s="26">
        <v>5.2499999999999998E-2</v>
      </c>
      <c r="LF40" s="26">
        <v>5.2600000000000001E-2</v>
      </c>
      <c r="LG40" s="26">
        <v>5.21E-2</v>
      </c>
      <c r="LH40" s="26">
        <v>5.1299999999999998E-2</v>
      </c>
      <c r="LI40" s="26">
        <v>5.2299999999999999E-2</v>
      </c>
      <c r="LJ40" s="26">
        <v>5.0900000000000001E-2</v>
      </c>
      <c r="LK40" s="26">
        <v>5.3499999999999999E-2</v>
      </c>
      <c r="LL40" s="26">
        <v>5.1700000000000003E-2</v>
      </c>
      <c r="LM40" s="26">
        <v>5.2600000000000001E-2</v>
      </c>
      <c r="LN40" s="26">
        <v>5.2499999999999998E-2</v>
      </c>
      <c r="LO40" s="26">
        <v>5.21E-2</v>
      </c>
      <c r="LP40" s="26">
        <v>5.2999999999999999E-2</v>
      </c>
      <c r="LQ40" s="26">
        <v>4.9799999999999997E-2</v>
      </c>
      <c r="LR40" s="26">
        <v>5.1400000000000001E-2</v>
      </c>
      <c r="LS40" s="26">
        <v>5.3100000000000001E-2</v>
      </c>
      <c r="LT40" s="26">
        <v>5.5300000000000002E-2</v>
      </c>
      <c r="LU40" s="26">
        <v>5.0099999999999999E-2</v>
      </c>
      <c r="LV40" s="26">
        <v>5.3100000000000001E-2</v>
      </c>
      <c r="LW40" s="26">
        <v>5.1900000000000002E-2</v>
      </c>
      <c r="LX40" s="26">
        <v>5.28E-2</v>
      </c>
      <c r="LY40" s="26">
        <v>5.1499999999999997E-2</v>
      </c>
      <c r="LZ40" s="26">
        <v>5.3499999999999999E-2</v>
      </c>
      <c r="MA40" s="26">
        <v>5.5E-2</v>
      </c>
      <c r="MB40" s="26">
        <v>5.4300000000000001E-2</v>
      </c>
      <c r="MC40" s="26">
        <v>5.4199999999999998E-2</v>
      </c>
      <c r="MD40" s="26">
        <v>5.3900000000000003E-2</v>
      </c>
      <c r="ME40" s="26">
        <v>5.3800000000000001E-2</v>
      </c>
      <c r="MF40" s="26">
        <v>5.6000000000000001E-2</v>
      </c>
      <c r="MG40" s="26">
        <v>5.33E-2</v>
      </c>
      <c r="MH40" s="26">
        <v>5.3999999999999999E-2</v>
      </c>
      <c r="MI40" s="26">
        <v>5.4300000000000001E-2</v>
      </c>
      <c r="MJ40" s="26">
        <v>5.3900000000000003E-2</v>
      </c>
      <c r="MK40" s="26">
        <v>5.2999999999999999E-2</v>
      </c>
      <c r="ML40" s="26">
        <v>5.3800000000000001E-2</v>
      </c>
      <c r="MM40" s="26">
        <v>5.4600000000000003E-2</v>
      </c>
      <c r="MN40" s="26">
        <v>5.4399999999999997E-2</v>
      </c>
      <c r="MO40" s="26">
        <v>5.6500000000000002E-2</v>
      </c>
      <c r="MP40" s="26">
        <v>5.8299999999999998E-2</v>
      </c>
      <c r="MQ40" s="26">
        <v>5.57E-2</v>
      </c>
      <c r="MR40" s="26">
        <v>5.5500000000000001E-2</v>
      </c>
      <c r="MS40" s="26">
        <v>5.3999999999999999E-2</v>
      </c>
      <c r="MT40" s="26">
        <v>5.3699999999999998E-2</v>
      </c>
      <c r="MU40" s="26">
        <v>5.4800000000000001E-2</v>
      </c>
      <c r="MV40" s="26">
        <v>5.1900000000000002E-2</v>
      </c>
      <c r="MW40" s="26">
        <v>5.1400000000000001E-2</v>
      </c>
      <c r="MX40" s="26">
        <v>5.0099999999999999E-2</v>
      </c>
      <c r="MY40" s="26">
        <v>5.21E-2</v>
      </c>
      <c r="MZ40" s="26">
        <v>5.5199999999999999E-2</v>
      </c>
      <c r="NA40" s="26">
        <v>5.3100000000000001E-2</v>
      </c>
      <c r="NB40" s="26">
        <v>5.16E-2</v>
      </c>
      <c r="NC40" s="26">
        <v>5.5100000000000003E-2</v>
      </c>
      <c r="ND40" s="26">
        <v>5.4600000000000003E-2</v>
      </c>
      <c r="NE40" s="26">
        <v>5.57E-2</v>
      </c>
      <c r="NF40" s="26">
        <v>5.5399999999999998E-2</v>
      </c>
      <c r="NG40" s="26">
        <v>5.3800000000000001E-2</v>
      </c>
      <c r="NH40" s="26">
        <v>5.3400000000000003E-2</v>
      </c>
      <c r="NI40" s="26">
        <v>5.4899999999999997E-2</v>
      </c>
      <c r="NJ40" s="26">
        <v>4.9799999999999997E-2</v>
      </c>
      <c r="NK40" s="26">
        <v>5.2499999999999998E-2</v>
      </c>
      <c r="NL40" s="26">
        <v>5.3800000000000001E-2</v>
      </c>
      <c r="NM40" s="26">
        <v>5.3999999999999999E-2</v>
      </c>
      <c r="NN40" s="26">
        <v>5.2900000000000003E-2</v>
      </c>
      <c r="NO40" s="26">
        <v>5.3600000000000002E-2</v>
      </c>
      <c r="NP40" s="26">
        <v>5.2600000000000001E-2</v>
      </c>
      <c r="NQ40" s="26">
        <v>5.1799999999999999E-2</v>
      </c>
      <c r="NR40" s="26">
        <v>5.2600000000000001E-2</v>
      </c>
      <c r="NS40" s="26">
        <v>5.5100000000000003E-2</v>
      </c>
      <c r="NT40" s="26">
        <v>5.28E-2</v>
      </c>
      <c r="NU40" s="26">
        <v>5.5100000000000003E-2</v>
      </c>
      <c r="NV40" s="26">
        <v>5.3800000000000001E-2</v>
      </c>
      <c r="NW40" s="26">
        <v>5.3600000000000002E-2</v>
      </c>
      <c r="NX40" s="26">
        <v>5.2499999999999998E-2</v>
      </c>
      <c r="NY40" s="26">
        <v>5.1700000000000003E-2</v>
      </c>
      <c r="NZ40" s="26">
        <v>5.2499999999999998E-2</v>
      </c>
      <c r="OA40" s="26">
        <v>5.33E-2</v>
      </c>
      <c r="OB40" s="26">
        <v>5.2699999999999997E-2</v>
      </c>
      <c r="OC40" s="26">
        <v>5.2400000000000002E-2</v>
      </c>
      <c r="OD40" s="26">
        <v>5.1700000000000003E-2</v>
      </c>
      <c r="OE40" s="26">
        <v>5.45E-2</v>
      </c>
      <c r="OF40" s="26">
        <v>5.3199999999999997E-2</v>
      </c>
      <c r="OG40" s="26">
        <v>5.2999999999999999E-2</v>
      </c>
      <c r="OH40" s="26">
        <v>5.2200000000000003E-2</v>
      </c>
      <c r="OI40" s="26">
        <v>5.45E-2</v>
      </c>
      <c r="OJ40" s="26">
        <v>5.9200000000000003E-2</v>
      </c>
      <c r="OK40" s="26">
        <v>5.1999999999999998E-2</v>
      </c>
      <c r="OL40" s="26">
        <v>4.5699999999999998E-2</v>
      </c>
    </row>
    <row r="41" spans="1:402" x14ac:dyDescent="0.2">
      <c r="A41" s="25" t="s">
        <v>84</v>
      </c>
      <c r="B41" s="26">
        <v>2.1036000000000001</v>
      </c>
      <c r="C41" s="26">
        <v>2.0503</v>
      </c>
      <c r="D41" s="26">
        <v>1.9818</v>
      </c>
      <c r="E41" s="26">
        <v>1.9291</v>
      </c>
      <c r="F41" s="26">
        <v>1.901</v>
      </c>
      <c r="G41" s="26">
        <v>1.8601000000000001</v>
      </c>
      <c r="H41" s="26">
        <v>1.8142</v>
      </c>
      <c r="I41" s="26">
        <v>1.7665</v>
      </c>
      <c r="J41" s="26">
        <v>1.7331000000000001</v>
      </c>
      <c r="K41" s="26">
        <v>1.6774</v>
      </c>
      <c r="L41" s="26">
        <v>1.6377999999999999</v>
      </c>
      <c r="M41" s="26">
        <v>1.5985</v>
      </c>
      <c r="N41" s="26">
        <v>1.5616000000000001</v>
      </c>
      <c r="O41" s="26">
        <v>1.5277000000000001</v>
      </c>
      <c r="P41" s="26">
        <v>1.4931000000000001</v>
      </c>
      <c r="Q41" s="26">
        <v>1.4487000000000001</v>
      </c>
      <c r="R41" s="26">
        <v>1.4103000000000001</v>
      </c>
      <c r="S41" s="26">
        <v>1.3728</v>
      </c>
      <c r="T41" s="26">
        <v>1.3428</v>
      </c>
      <c r="U41" s="26">
        <v>1.3085</v>
      </c>
      <c r="V41" s="26">
        <v>1.2823</v>
      </c>
      <c r="W41" s="26">
        <v>1.2497</v>
      </c>
      <c r="X41" s="26">
        <v>1.2221</v>
      </c>
      <c r="Y41" s="26">
        <v>1.1992</v>
      </c>
      <c r="Z41" s="26">
        <v>1.1733</v>
      </c>
      <c r="AA41" s="26">
        <v>1.1503000000000001</v>
      </c>
      <c r="AB41" s="26">
        <v>1.1263000000000001</v>
      </c>
      <c r="AC41" s="26">
        <v>1.1017999999999999</v>
      </c>
      <c r="AD41" s="26">
        <v>1.0720000000000001</v>
      </c>
      <c r="AE41" s="26">
        <v>1.0517000000000001</v>
      </c>
      <c r="AF41" s="26">
        <v>1.0304</v>
      </c>
      <c r="AG41" s="26">
        <v>1.0077</v>
      </c>
      <c r="AH41" s="26">
        <v>0.98870000000000002</v>
      </c>
      <c r="AI41" s="26">
        <v>0.97140000000000004</v>
      </c>
      <c r="AJ41" s="26">
        <v>0.94930000000000003</v>
      </c>
      <c r="AK41" s="26">
        <v>0.92589999999999995</v>
      </c>
      <c r="AL41" s="26">
        <v>0.91049999999999998</v>
      </c>
      <c r="AM41" s="26">
        <v>0.89270000000000005</v>
      </c>
      <c r="AN41" s="26">
        <v>0.88060000000000005</v>
      </c>
      <c r="AO41" s="26">
        <v>0.86339999999999995</v>
      </c>
      <c r="AP41" s="26">
        <v>0.84740000000000004</v>
      </c>
      <c r="AQ41" s="26">
        <v>0.83450000000000002</v>
      </c>
      <c r="AR41" s="26">
        <v>0.8226</v>
      </c>
      <c r="AS41" s="26">
        <v>0.80989999999999995</v>
      </c>
      <c r="AT41" s="26">
        <v>0.80010000000000003</v>
      </c>
      <c r="AU41" s="26">
        <v>0.78720000000000001</v>
      </c>
      <c r="AV41" s="26">
        <v>0.77310000000000001</v>
      </c>
      <c r="AW41" s="26">
        <v>0.76300000000000001</v>
      </c>
      <c r="AX41" s="26">
        <v>0.75260000000000005</v>
      </c>
      <c r="AY41" s="26">
        <v>0.74370000000000003</v>
      </c>
      <c r="AZ41" s="26">
        <v>0.73470000000000002</v>
      </c>
      <c r="BA41" s="26">
        <v>0.72340000000000004</v>
      </c>
      <c r="BB41" s="26">
        <v>0.7127</v>
      </c>
      <c r="BC41" s="26">
        <v>0.70520000000000005</v>
      </c>
      <c r="BD41" s="26">
        <v>0.69620000000000004</v>
      </c>
      <c r="BE41" s="26">
        <v>0.68700000000000006</v>
      </c>
      <c r="BF41" s="26">
        <v>0.68010000000000004</v>
      </c>
      <c r="BG41" s="26">
        <v>0.67200000000000004</v>
      </c>
      <c r="BH41" s="26">
        <v>0.66149999999999998</v>
      </c>
      <c r="BI41" s="26">
        <v>0.65469999999999995</v>
      </c>
      <c r="BJ41" s="26">
        <v>0.6482</v>
      </c>
      <c r="BK41" s="26">
        <v>0.64229999999999998</v>
      </c>
      <c r="BL41" s="26">
        <v>0.63700000000000001</v>
      </c>
      <c r="BM41" s="26">
        <v>0.63119999999999998</v>
      </c>
      <c r="BN41" s="26">
        <v>0.62309999999999999</v>
      </c>
      <c r="BO41" s="26">
        <v>0.61729999999999996</v>
      </c>
      <c r="BP41" s="26">
        <v>0.61199999999999999</v>
      </c>
      <c r="BQ41" s="26">
        <v>0.60540000000000005</v>
      </c>
      <c r="BR41" s="26">
        <v>0.59830000000000005</v>
      </c>
      <c r="BS41" s="26">
        <v>0.59279999999999999</v>
      </c>
      <c r="BT41" s="26">
        <v>0.58760000000000001</v>
      </c>
      <c r="BU41" s="26">
        <v>0.58309999999999995</v>
      </c>
      <c r="BV41" s="26">
        <v>0.57799999999999996</v>
      </c>
      <c r="BW41" s="26">
        <v>0.5716</v>
      </c>
      <c r="BX41" s="26">
        <v>0.56559999999999999</v>
      </c>
      <c r="BY41" s="26">
        <v>0.56089999999999995</v>
      </c>
      <c r="BZ41" s="26">
        <v>0.5544</v>
      </c>
      <c r="CA41" s="26">
        <v>0.54959999999999998</v>
      </c>
      <c r="CB41" s="26">
        <v>0.54669999999999996</v>
      </c>
      <c r="CC41" s="26">
        <v>0.53990000000000005</v>
      </c>
      <c r="CD41" s="26">
        <v>0.53390000000000004</v>
      </c>
      <c r="CE41" s="26">
        <v>0.52929999999999999</v>
      </c>
      <c r="CF41" s="26">
        <v>0.52549999999999997</v>
      </c>
      <c r="CG41" s="26">
        <v>0.52170000000000005</v>
      </c>
      <c r="CH41" s="26">
        <v>0.5171</v>
      </c>
      <c r="CI41" s="26">
        <v>0.51390000000000002</v>
      </c>
      <c r="CJ41" s="26">
        <v>0.51060000000000005</v>
      </c>
      <c r="CK41" s="26">
        <v>0.50800000000000001</v>
      </c>
      <c r="CL41" s="26">
        <v>0.50439999999999996</v>
      </c>
      <c r="CM41" s="26">
        <v>0.49869999999999998</v>
      </c>
      <c r="CN41" s="26">
        <v>0.49359999999999998</v>
      </c>
      <c r="CO41" s="26">
        <v>0.49080000000000001</v>
      </c>
      <c r="CP41" s="26">
        <v>0.48620000000000002</v>
      </c>
      <c r="CQ41" s="26">
        <v>0.4798</v>
      </c>
      <c r="CR41" s="26">
        <v>0.47689999999999999</v>
      </c>
      <c r="CS41" s="26">
        <v>0.47220000000000001</v>
      </c>
      <c r="CT41" s="26">
        <v>0.46850000000000003</v>
      </c>
      <c r="CU41" s="26">
        <v>0.46289999999999998</v>
      </c>
      <c r="CV41" s="26">
        <v>0.45700000000000002</v>
      </c>
      <c r="CW41" s="26">
        <v>0.45369999999999999</v>
      </c>
      <c r="CX41" s="26">
        <v>0.4491</v>
      </c>
      <c r="CY41" s="26">
        <v>0.44340000000000002</v>
      </c>
      <c r="CZ41" s="26">
        <v>0.43859999999999999</v>
      </c>
      <c r="DA41" s="26">
        <v>0.43440000000000001</v>
      </c>
      <c r="DB41" s="26">
        <v>0.42859999999999998</v>
      </c>
      <c r="DC41" s="26">
        <v>0.42230000000000001</v>
      </c>
      <c r="DD41" s="26">
        <v>0.4178</v>
      </c>
      <c r="DE41" s="26">
        <v>0.41349999999999998</v>
      </c>
      <c r="DF41" s="26">
        <v>0.40949999999999998</v>
      </c>
      <c r="DG41" s="26">
        <v>0.40389999999999998</v>
      </c>
      <c r="DH41" s="26">
        <v>0.39710000000000001</v>
      </c>
      <c r="DI41" s="26">
        <v>0.39329999999999998</v>
      </c>
      <c r="DJ41" s="26">
        <v>0.38850000000000001</v>
      </c>
      <c r="DK41" s="26">
        <v>0.38390000000000002</v>
      </c>
      <c r="DL41" s="26">
        <v>0.37659999999999999</v>
      </c>
      <c r="DM41" s="26">
        <v>0.37369999999999998</v>
      </c>
      <c r="DN41" s="26">
        <v>0.36919999999999997</v>
      </c>
      <c r="DO41" s="26">
        <v>0.36130000000000001</v>
      </c>
      <c r="DP41" s="26">
        <v>0.35830000000000001</v>
      </c>
      <c r="DQ41" s="26">
        <v>0.3528</v>
      </c>
      <c r="DR41" s="26">
        <v>0.3488</v>
      </c>
      <c r="DS41" s="26">
        <v>0.3417</v>
      </c>
      <c r="DT41" s="26">
        <v>0.33550000000000002</v>
      </c>
      <c r="DU41" s="26">
        <v>0.33040000000000003</v>
      </c>
      <c r="DV41" s="26">
        <v>0.32550000000000001</v>
      </c>
      <c r="DW41" s="26">
        <v>0.31790000000000002</v>
      </c>
      <c r="DX41" s="26">
        <v>0.31340000000000001</v>
      </c>
      <c r="DY41" s="26">
        <v>0.30930000000000002</v>
      </c>
      <c r="DZ41" s="26">
        <v>0.30509999999999998</v>
      </c>
      <c r="EA41" s="26">
        <v>0.30049999999999999</v>
      </c>
      <c r="EB41" s="26">
        <v>0.29499999999999998</v>
      </c>
      <c r="EC41" s="26">
        <v>0.29070000000000001</v>
      </c>
      <c r="ED41" s="26">
        <v>0.28660000000000002</v>
      </c>
      <c r="EE41" s="26">
        <v>0.27960000000000002</v>
      </c>
      <c r="EF41" s="26">
        <v>0.27329999999999999</v>
      </c>
      <c r="EG41" s="26">
        <v>0.26889999999999997</v>
      </c>
      <c r="EH41" s="26">
        <v>0.2641</v>
      </c>
      <c r="EI41" s="26">
        <v>0.2586</v>
      </c>
      <c r="EJ41" s="26">
        <v>0.252</v>
      </c>
      <c r="EK41" s="26">
        <v>0.24709999999999999</v>
      </c>
      <c r="EL41" s="26">
        <v>0.24179999999999999</v>
      </c>
      <c r="EM41" s="26">
        <v>0.23699999999999999</v>
      </c>
      <c r="EN41" s="26">
        <v>0.2319</v>
      </c>
      <c r="EO41" s="26">
        <v>0.22800000000000001</v>
      </c>
      <c r="EP41" s="26">
        <v>0.2238</v>
      </c>
      <c r="EQ41" s="26">
        <v>0.21940000000000001</v>
      </c>
      <c r="ER41" s="26">
        <v>0.2132</v>
      </c>
      <c r="ES41" s="26">
        <v>0.20799999999999999</v>
      </c>
      <c r="ET41" s="26">
        <v>0.2031</v>
      </c>
      <c r="EU41" s="26">
        <v>0.19900000000000001</v>
      </c>
      <c r="EV41" s="26">
        <v>0.19370000000000001</v>
      </c>
      <c r="EW41" s="26">
        <v>0.1893</v>
      </c>
      <c r="EX41" s="26">
        <v>0.18410000000000001</v>
      </c>
      <c r="EY41" s="26">
        <v>0.18079999999999999</v>
      </c>
      <c r="EZ41" s="26">
        <v>0.1754</v>
      </c>
      <c r="FA41" s="26">
        <v>0.1716</v>
      </c>
      <c r="FB41" s="26">
        <v>0.16800000000000001</v>
      </c>
      <c r="FC41" s="26">
        <v>0.1615</v>
      </c>
      <c r="FD41" s="26">
        <v>0.15840000000000001</v>
      </c>
      <c r="FE41" s="26">
        <v>0.15479999999999999</v>
      </c>
      <c r="FF41" s="26">
        <v>0.15190000000000001</v>
      </c>
      <c r="FG41" s="26">
        <v>0.14710000000000001</v>
      </c>
      <c r="FH41" s="26">
        <v>0.14380000000000001</v>
      </c>
      <c r="FI41" s="26">
        <v>0.14080000000000001</v>
      </c>
      <c r="FJ41" s="26">
        <v>0.1376</v>
      </c>
      <c r="FK41" s="26">
        <v>0.1341</v>
      </c>
      <c r="FL41" s="26">
        <v>0.13109999999999999</v>
      </c>
      <c r="FM41" s="26">
        <v>0.12839999999999999</v>
      </c>
      <c r="FN41" s="26">
        <v>0.126</v>
      </c>
      <c r="FO41" s="26">
        <v>0.122</v>
      </c>
      <c r="FP41" s="26">
        <v>0.1171</v>
      </c>
      <c r="FQ41" s="26">
        <v>0.1177</v>
      </c>
      <c r="FR41" s="26">
        <v>0.114</v>
      </c>
      <c r="FS41" s="26">
        <v>0.1119</v>
      </c>
      <c r="FT41" s="26">
        <v>0.1086</v>
      </c>
      <c r="FU41" s="26">
        <v>0.1072</v>
      </c>
      <c r="FV41" s="26">
        <v>0.106</v>
      </c>
      <c r="FW41" s="26">
        <v>0.1045</v>
      </c>
      <c r="FX41" s="26">
        <v>0.10199999999999999</v>
      </c>
      <c r="FY41" s="26">
        <v>9.9500000000000005E-2</v>
      </c>
      <c r="FZ41" s="26">
        <v>9.8299999999999998E-2</v>
      </c>
      <c r="GA41" s="26">
        <v>9.5799999999999996E-2</v>
      </c>
      <c r="GB41" s="26">
        <v>9.3799999999999994E-2</v>
      </c>
      <c r="GC41" s="26">
        <v>9.2600000000000002E-2</v>
      </c>
      <c r="GD41" s="26">
        <v>9.0399999999999994E-2</v>
      </c>
      <c r="GE41" s="26">
        <v>8.8999999999999996E-2</v>
      </c>
      <c r="GF41" s="26">
        <v>8.9499999999999996E-2</v>
      </c>
      <c r="GG41" s="26">
        <v>8.6199999999999999E-2</v>
      </c>
      <c r="GH41" s="26">
        <v>8.5699999999999998E-2</v>
      </c>
      <c r="GI41" s="26">
        <v>8.3500000000000005E-2</v>
      </c>
      <c r="GJ41" s="26">
        <v>8.3900000000000002E-2</v>
      </c>
      <c r="GK41" s="26">
        <v>8.4500000000000006E-2</v>
      </c>
      <c r="GL41" s="26">
        <v>8.14E-2</v>
      </c>
      <c r="GM41" s="26">
        <v>7.8700000000000006E-2</v>
      </c>
      <c r="GN41" s="26">
        <v>7.8100000000000003E-2</v>
      </c>
      <c r="GO41" s="26">
        <v>7.8399999999999997E-2</v>
      </c>
      <c r="GP41" s="26">
        <v>7.6799999999999993E-2</v>
      </c>
      <c r="GQ41" s="26">
        <v>7.6300000000000007E-2</v>
      </c>
      <c r="GR41" s="26">
        <v>7.5399999999999995E-2</v>
      </c>
      <c r="GS41" s="26">
        <v>7.46E-2</v>
      </c>
      <c r="GT41" s="26">
        <v>7.22E-2</v>
      </c>
      <c r="GU41" s="26">
        <v>7.22E-2</v>
      </c>
      <c r="GV41" s="26">
        <v>7.1499999999999994E-2</v>
      </c>
      <c r="GW41" s="26">
        <v>7.1300000000000002E-2</v>
      </c>
      <c r="GX41" s="26">
        <v>7.1300000000000002E-2</v>
      </c>
      <c r="GY41" s="26">
        <v>7.0400000000000004E-2</v>
      </c>
      <c r="GZ41" s="26">
        <v>6.8699999999999997E-2</v>
      </c>
      <c r="HA41" s="26">
        <v>6.7699999999999996E-2</v>
      </c>
      <c r="HB41" s="26">
        <v>6.7100000000000007E-2</v>
      </c>
      <c r="HC41" s="26">
        <v>6.6900000000000001E-2</v>
      </c>
      <c r="HD41" s="26">
        <v>6.8199999999999997E-2</v>
      </c>
      <c r="HE41" s="26">
        <v>6.6199999999999995E-2</v>
      </c>
      <c r="HF41" s="26">
        <v>6.5699999999999995E-2</v>
      </c>
      <c r="HG41" s="26">
        <v>6.6100000000000006E-2</v>
      </c>
      <c r="HH41" s="26">
        <v>6.4799999999999996E-2</v>
      </c>
      <c r="HI41" s="26">
        <v>6.4100000000000004E-2</v>
      </c>
      <c r="HJ41" s="26">
        <v>6.3500000000000001E-2</v>
      </c>
      <c r="HK41" s="26">
        <v>6.5100000000000005E-2</v>
      </c>
      <c r="HL41" s="26">
        <v>6.1899999999999997E-2</v>
      </c>
      <c r="HM41" s="26">
        <v>6.1699999999999998E-2</v>
      </c>
      <c r="HN41" s="26">
        <v>6.2600000000000003E-2</v>
      </c>
      <c r="HO41" s="26">
        <v>6.1499999999999999E-2</v>
      </c>
      <c r="HP41" s="26">
        <v>6.2E-2</v>
      </c>
      <c r="HQ41" s="26">
        <v>6.1499999999999999E-2</v>
      </c>
      <c r="HR41" s="26">
        <v>6.2E-2</v>
      </c>
      <c r="HS41" s="26">
        <v>6.1699999999999998E-2</v>
      </c>
      <c r="HT41" s="26">
        <v>6.1899999999999997E-2</v>
      </c>
      <c r="HU41" s="26">
        <v>6.0299999999999999E-2</v>
      </c>
      <c r="HV41" s="26">
        <v>6.0699999999999997E-2</v>
      </c>
      <c r="HW41" s="26">
        <v>6.0199999999999997E-2</v>
      </c>
      <c r="HX41" s="26">
        <v>5.9400000000000001E-2</v>
      </c>
      <c r="HY41" s="26">
        <v>5.8900000000000001E-2</v>
      </c>
      <c r="HZ41" s="26">
        <v>5.9200000000000003E-2</v>
      </c>
      <c r="IA41" s="26">
        <v>5.9200000000000003E-2</v>
      </c>
      <c r="IB41" s="26">
        <v>5.9700000000000003E-2</v>
      </c>
      <c r="IC41" s="26">
        <v>5.8299999999999998E-2</v>
      </c>
      <c r="ID41" s="26">
        <v>5.79E-2</v>
      </c>
      <c r="IE41" s="26">
        <v>5.57E-2</v>
      </c>
      <c r="IF41" s="26">
        <v>5.8700000000000002E-2</v>
      </c>
      <c r="IG41" s="26">
        <v>5.8999999999999997E-2</v>
      </c>
      <c r="IH41" s="26">
        <v>5.6399999999999999E-2</v>
      </c>
      <c r="II41" s="26">
        <v>5.6099999999999997E-2</v>
      </c>
      <c r="IJ41" s="26">
        <v>5.8500000000000003E-2</v>
      </c>
      <c r="IK41" s="26">
        <v>5.8599999999999999E-2</v>
      </c>
      <c r="IL41" s="26">
        <v>5.5E-2</v>
      </c>
      <c r="IM41" s="26">
        <v>5.7000000000000002E-2</v>
      </c>
      <c r="IN41" s="26">
        <v>5.7599999999999998E-2</v>
      </c>
      <c r="IO41" s="26">
        <v>5.8099999999999999E-2</v>
      </c>
      <c r="IP41" s="26">
        <v>5.67E-2</v>
      </c>
      <c r="IQ41" s="26">
        <v>5.7000000000000002E-2</v>
      </c>
      <c r="IR41" s="26">
        <v>5.7299999999999997E-2</v>
      </c>
      <c r="IS41" s="26">
        <v>5.5899999999999998E-2</v>
      </c>
      <c r="IT41" s="26">
        <v>5.3600000000000002E-2</v>
      </c>
      <c r="IU41" s="26">
        <v>5.6000000000000001E-2</v>
      </c>
      <c r="IV41" s="26">
        <v>5.5599999999999997E-2</v>
      </c>
      <c r="IW41" s="26">
        <v>5.4899999999999997E-2</v>
      </c>
      <c r="IX41" s="26">
        <v>5.5100000000000003E-2</v>
      </c>
      <c r="IY41" s="26">
        <v>5.6000000000000001E-2</v>
      </c>
      <c r="IZ41" s="26">
        <v>5.5E-2</v>
      </c>
      <c r="JA41" s="26">
        <v>5.5899999999999998E-2</v>
      </c>
      <c r="JB41" s="26">
        <v>5.57E-2</v>
      </c>
      <c r="JC41" s="26">
        <v>5.4800000000000001E-2</v>
      </c>
      <c r="JD41" s="26">
        <v>5.3400000000000003E-2</v>
      </c>
      <c r="JE41" s="26">
        <v>5.5100000000000003E-2</v>
      </c>
      <c r="JF41" s="26">
        <v>5.5E-2</v>
      </c>
      <c r="JG41" s="26">
        <v>5.5800000000000002E-2</v>
      </c>
      <c r="JH41" s="26">
        <v>5.5399999999999998E-2</v>
      </c>
      <c r="JI41" s="26">
        <v>5.5899999999999998E-2</v>
      </c>
      <c r="JJ41" s="26">
        <v>5.5199999999999999E-2</v>
      </c>
      <c r="JK41" s="26">
        <v>5.4100000000000002E-2</v>
      </c>
      <c r="JL41" s="26">
        <v>5.7599999999999998E-2</v>
      </c>
      <c r="JM41" s="26">
        <v>5.4199999999999998E-2</v>
      </c>
      <c r="JN41" s="26">
        <v>5.3400000000000003E-2</v>
      </c>
      <c r="JO41" s="26">
        <v>5.4100000000000002E-2</v>
      </c>
      <c r="JP41" s="26">
        <v>5.3400000000000003E-2</v>
      </c>
      <c r="JQ41" s="26">
        <v>5.5899999999999998E-2</v>
      </c>
      <c r="JR41" s="26">
        <v>5.4199999999999998E-2</v>
      </c>
      <c r="JS41" s="26">
        <v>5.4699999999999999E-2</v>
      </c>
      <c r="JT41" s="26">
        <v>5.4600000000000003E-2</v>
      </c>
      <c r="JU41" s="26">
        <v>5.3999999999999999E-2</v>
      </c>
      <c r="JV41" s="26">
        <v>5.4800000000000001E-2</v>
      </c>
      <c r="JW41" s="26">
        <v>5.3999999999999999E-2</v>
      </c>
      <c r="JX41" s="26">
        <v>5.5599999999999997E-2</v>
      </c>
      <c r="JY41" s="26">
        <v>5.4600000000000003E-2</v>
      </c>
      <c r="JZ41" s="26">
        <v>5.3999999999999999E-2</v>
      </c>
      <c r="KA41" s="26">
        <v>5.2999999999999999E-2</v>
      </c>
      <c r="KB41" s="26">
        <v>5.4100000000000002E-2</v>
      </c>
      <c r="KC41" s="26">
        <v>5.4899999999999997E-2</v>
      </c>
      <c r="KD41" s="26">
        <v>5.3400000000000003E-2</v>
      </c>
      <c r="KE41" s="26">
        <v>5.2999999999999999E-2</v>
      </c>
      <c r="KF41" s="26">
        <v>5.33E-2</v>
      </c>
      <c r="KG41" s="26">
        <v>5.3699999999999998E-2</v>
      </c>
      <c r="KH41" s="26">
        <v>5.3400000000000003E-2</v>
      </c>
      <c r="KI41" s="26">
        <v>5.2999999999999999E-2</v>
      </c>
      <c r="KJ41" s="26">
        <v>5.3499999999999999E-2</v>
      </c>
      <c r="KK41" s="26">
        <v>5.3999999999999999E-2</v>
      </c>
      <c r="KL41" s="26">
        <v>5.2499999999999998E-2</v>
      </c>
      <c r="KM41" s="26">
        <v>5.3400000000000003E-2</v>
      </c>
      <c r="KN41" s="26">
        <v>5.3800000000000001E-2</v>
      </c>
      <c r="KO41" s="26">
        <v>5.4800000000000001E-2</v>
      </c>
      <c r="KP41" s="26">
        <v>5.3800000000000001E-2</v>
      </c>
      <c r="KQ41" s="26">
        <v>5.3800000000000001E-2</v>
      </c>
      <c r="KR41" s="26">
        <v>5.21E-2</v>
      </c>
      <c r="KS41" s="26">
        <v>5.3999999999999999E-2</v>
      </c>
      <c r="KT41" s="26">
        <v>5.2999999999999999E-2</v>
      </c>
      <c r="KU41" s="26">
        <v>5.2699999999999997E-2</v>
      </c>
      <c r="KV41" s="26">
        <v>5.2400000000000002E-2</v>
      </c>
      <c r="KW41" s="26">
        <v>5.4300000000000001E-2</v>
      </c>
      <c r="KX41" s="26">
        <v>5.4800000000000001E-2</v>
      </c>
      <c r="KY41" s="26">
        <v>5.2600000000000001E-2</v>
      </c>
      <c r="KZ41" s="26">
        <v>5.5E-2</v>
      </c>
      <c r="LA41" s="26">
        <v>5.5199999999999999E-2</v>
      </c>
      <c r="LB41" s="26">
        <v>5.3400000000000003E-2</v>
      </c>
      <c r="LC41" s="26">
        <v>5.5599999999999997E-2</v>
      </c>
      <c r="LD41" s="26">
        <v>5.8099999999999999E-2</v>
      </c>
      <c r="LE41" s="26">
        <v>5.5899999999999998E-2</v>
      </c>
      <c r="LF41" s="26">
        <v>5.5899999999999998E-2</v>
      </c>
      <c r="LG41" s="26">
        <v>5.3600000000000002E-2</v>
      </c>
      <c r="LH41" s="26">
        <v>5.6899999999999999E-2</v>
      </c>
      <c r="LI41" s="26">
        <v>5.5E-2</v>
      </c>
      <c r="LJ41" s="26">
        <v>5.33E-2</v>
      </c>
      <c r="LK41" s="26">
        <v>5.3900000000000003E-2</v>
      </c>
      <c r="LL41" s="26">
        <v>5.5300000000000002E-2</v>
      </c>
      <c r="LM41" s="26">
        <v>5.4899999999999997E-2</v>
      </c>
      <c r="LN41" s="26">
        <v>5.5399999999999998E-2</v>
      </c>
      <c r="LO41" s="26">
        <v>5.5399999999999998E-2</v>
      </c>
      <c r="LP41" s="26">
        <v>5.5300000000000002E-2</v>
      </c>
      <c r="LQ41" s="26">
        <v>5.4100000000000002E-2</v>
      </c>
      <c r="LR41" s="26">
        <v>5.7000000000000002E-2</v>
      </c>
      <c r="LS41" s="26">
        <v>5.62E-2</v>
      </c>
      <c r="LT41" s="26">
        <v>5.6800000000000003E-2</v>
      </c>
      <c r="LU41" s="26">
        <v>5.4899999999999997E-2</v>
      </c>
      <c r="LV41" s="26">
        <v>5.5199999999999999E-2</v>
      </c>
      <c r="LW41" s="26">
        <v>5.5399999999999998E-2</v>
      </c>
      <c r="LX41" s="26">
        <v>5.45E-2</v>
      </c>
      <c r="LY41" s="26">
        <v>5.62E-2</v>
      </c>
      <c r="LZ41" s="26">
        <v>5.6800000000000003E-2</v>
      </c>
      <c r="MA41" s="26">
        <v>5.62E-2</v>
      </c>
      <c r="MB41" s="26">
        <v>5.6000000000000001E-2</v>
      </c>
      <c r="MC41" s="26">
        <v>5.8500000000000003E-2</v>
      </c>
      <c r="MD41" s="26">
        <v>5.8099999999999999E-2</v>
      </c>
      <c r="ME41" s="26">
        <v>5.6300000000000003E-2</v>
      </c>
      <c r="MF41" s="26">
        <v>5.8099999999999999E-2</v>
      </c>
      <c r="MG41" s="26">
        <v>5.7299999999999997E-2</v>
      </c>
      <c r="MH41" s="26">
        <v>5.7200000000000001E-2</v>
      </c>
      <c r="MI41" s="26">
        <v>5.7799999999999997E-2</v>
      </c>
      <c r="MJ41" s="26">
        <v>5.5800000000000002E-2</v>
      </c>
      <c r="MK41" s="26">
        <v>5.7000000000000002E-2</v>
      </c>
      <c r="ML41" s="26">
        <v>5.7299999999999997E-2</v>
      </c>
      <c r="MM41" s="26">
        <v>5.8400000000000001E-2</v>
      </c>
      <c r="MN41" s="26">
        <v>5.5399999999999998E-2</v>
      </c>
      <c r="MO41" s="26">
        <v>5.8400000000000001E-2</v>
      </c>
      <c r="MP41" s="26">
        <v>6.0199999999999997E-2</v>
      </c>
      <c r="MQ41" s="26">
        <v>5.91E-2</v>
      </c>
      <c r="MR41" s="26">
        <v>5.8799999999999998E-2</v>
      </c>
      <c r="MS41" s="26">
        <v>5.7799999999999997E-2</v>
      </c>
      <c r="MT41" s="26">
        <v>5.5500000000000001E-2</v>
      </c>
      <c r="MU41" s="26">
        <v>5.9200000000000003E-2</v>
      </c>
      <c r="MV41" s="26">
        <v>5.7000000000000002E-2</v>
      </c>
      <c r="MW41" s="26">
        <v>5.5599999999999997E-2</v>
      </c>
      <c r="MX41" s="26">
        <v>5.5E-2</v>
      </c>
      <c r="MY41" s="26">
        <v>5.7200000000000001E-2</v>
      </c>
      <c r="MZ41" s="26">
        <v>5.79E-2</v>
      </c>
      <c r="NA41" s="26">
        <v>5.7299999999999997E-2</v>
      </c>
      <c r="NB41" s="26">
        <v>5.6800000000000003E-2</v>
      </c>
      <c r="NC41" s="26">
        <v>5.7500000000000002E-2</v>
      </c>
      <c r="ND41" s="26">
        <v>5.8000000000000003E-2</v>
      </c>
      <c r="NE41" s="26">
        <v>5.8299999999999998E-2</v>
      </c>
      <c r="NF41" s="26">
        <v>5.7799999999999997E-2</v>
      </c>
      <c r="NG41" s="26">
        <v>5.6599999999999998E-2</v>
      </c>
      <c r="NH41" s="26">
        <v>5.79E-2</v>
      </c>
      <c r="NI41" s="26">
        <v>5.9400000000000001E-2</v>
      </c>
      <c r="NJ41" s="26">
        <v>5.7299999999999997E-2</v>
      </c>
      <c r="NK41" s="26">
        <v>5.6399999999999999E-2</v>
      </c>
      <c r="NL41" s="26">
        <v>5.79E-2</v>
      </c>
      <c r="NM41" s="26">
        <v>5.5E-2</v>
      </c>
      <c r="NN41" s="26">
        <v>5.11E-2</v>
      </c>
      <c r="NO41" s="26">
        <v>5.4600000000000003E-2</v>
      </c>
      <c r="NP41" s="26">
        <v>5.45E-2</v>
      </c>
      <c r="NQ41" s="26">
        <v>5.3600000000000002E-2</v>
      </c>
      <c r="NR41" s="26">
        <v>5.6000000000000001E-2</v>
      </c>
      <c r="NS41" s="26">
        <v>5.5399999999999998E-2</v>
      </c>
      <c r="NT41" s="26">
        <v>5.62E-2</v>
      </c>
      <c r="NU41" s="26">
        <v>5.7200000000000001E-2</v>
      </c>
      <c r="NV41" s="26">
        <v>5.5800000000000002E-2</v>
      </c>
      <c r="NW41" s="26">
        <v>5.4800000000000001E-2</v>
      </c>
      <c r="NX41" s="26">
        <v>5.3999999999999999E-2</v>
      </c>
      <c r="NY41" s="26">
        <v>5.57E-2</v>
      </c>
      <c r="NZ41" s="26">
        <v>5.3900000000000003E-2</v>
      </c>
      <c r="OA41" s="26">
        <v>5.5899999999999998E-2</v>
      </c>
      <c r="OB41" s="26">
        <v>5.0500000000000003E-2</v>
      </c>
      <c r="OC41" s="26">
        <v>4.9200000000000001E-2</v>
      </c>
      <c r="OD41" s="26">
        <v>5.62E-2</v>
      </c>
      <c r="OE41" s="26">
        <v>5.5899999999999998E-2</v>
      </c>
      <c r="OF41" s="26">
        <v>5.3600000000000002E-2</v>
      </c>
      <c r="OG41" s="26">
        <v>5.5E-2</v>
      </c>
      <c r="OH41" s="26">
        <v>5.33E-2</v>
      </c>
      <c r="OI41" s="26">
        <v>4.6100000000000002E-2</v>
      </c>
      <c r="OJ41" s="26">
        <v>5.3400000000000003E-2</v>
      </c>
      <c r="OK41" s="26">
        <v>5.3999999999999999E-2</v>
      </c>
      <c r="OL41" s="26">
        <v>5.1200000000000002E-2</v>
      </c>
    </row>
    <row r="42" spans="1:402" x14ac:dyDescent="0.2">
      <c r="A42" s="25" t="s">
        <v>62</v>
      </c>
      <c r="B42" s="26">
        <v>2.1680000000000001</v>
      </c>
      <c r="C42" s="26">
        <v>2.1073</v>
      </c>
      <c r="D42" s="26">
        <v>2.0373999999999999</v>
      </c>
      <c r="E42" s="26">
        <v>1.9799</v>
      </c>
      <c r="F42" s="26">
        <v>1.9563999999999999</v>
      </c>
      <c r="G42" s="26">
        <v>1.9025000000000001</v>
      </c>
      <c r="H42" s="26">
        <v>1.8445</v>
      </c>
      <c r="I42" s="26">
        <v>1.7929999999999999</v>
      </c>
      <c r="J42" s="26">
        <v>1.7505999999999999</v>
      </c>
      <c r="K42" s="26">
        <v>1.6986000000000001</v>
      </c>
      <c r="L42" s="26">
        <v>1.6540999999999999</v>
      </c>
      <c r="M42" s="26">
        <v>1.6059000000000001</v>
      </c>
      <c r="N42" s="26">
        <v>1.5680000000000001</v>
      </c>
      <c r="O42" s="26">
        <v>1.5302</v>
      </c>
      <c r="P42" s="26">
        <v>1.4859</v>
      </c>
      <c r="Q42" s="26">
        <v>1.4444999999999999</v>
      </c>
      <c r="R42" s="26">
        <v>1.3932</v>
      </c>
      <c r="S42" s="26">
        <v>1.3565</v>
      </c>
      <c r="T42" s="26">
        <v>1.3223</v>
      </c>
      <c r="U42" s="26">
        <v>1.2842</v>
      </c>
      <c r="V42" s="26">
        <v>1.2545999999999999</v>
      </c>
      <c r="W42" s="26">
        <v>1.2217</v>
      </c>
      <c r="X42" s="26">
        <v>1.1874</v>
      </c>
      <c r="Y42" s="26">
        <v>1.1633</v>
      </c>
      <c r="Z42" s="26">
        <v>1.1361000000000001</v>
      </c>
      <c r="AA42" s="26">
        <v>1.1064000000000001</v>
      </c>
      <c r="AB42" s="26">
        <v>1.0793999999999999</v>
      </c>
      <c r="AC42" s="26">
        <v>1.0525</v>
      </c>
      <c r="AD42" s="26">
        <v>1.0236000000000001</v>
      </c>
      <c r="AE42" s="26">
        <v>0.99760000000000004</v>
      </c>
      <c r="AF42" s="26">
        <v>0.97460000000000002</v>
      </c>
      <c r="AG42" s="26">
        <v>0.94740000000000002</v>
      </c>
      <c r="AH42" s="26">
        <v>0.92779999999999996</v>
      </c>
      <c r="AI42" s="26">
        <v>0.90900000000000003</v>
      </c>
      <c r="AJ42" s="26">
        <v>0.8861</v>
      </c>
      <c r="AK42" s="26">
        <v>0.86129999999999995</v>
      </c>
      <c r="AL42" s="26">
        <v>0.84599999999999997</v>
      </c>
      <c r="AM42" s="26">
        <v>0.82830000000000004</v>
      </c>
      <c r="AN42" s="26">
        <v>0.81330000000000002</v>
      </c>
      <c r="AO42" s="26">
        <v>0.79559999999999997</v>
      </c>
      <c r="AP42" s="26">
        <v>0.77800000000000002</v>
      </c>
      <c r="AQ42" s="26">
        <v>0.76629999999999998</v>
      </c>
      <c r="AR42" s="26">
        <v>0.75249999999999995</v>
      </c>
      <c r="AS42" s="26">
        <v>0.73860000000000003</v>
      </c>
      <c r="AT42" s="26">
        <v>0.72740000000000005</v>
      </c>
      <c r="AU42" s="26">
        <v>0.71540000000000004</v>
      </c>
      <c r="AV42" s="26">
        <v>0.70130000000000003</v>
      </c>
      <c r="AW42" s="26">
        <v>0.6905</v>
      </c>
      <c r="AX42" s="26">
        <v>0.67979999999999996</v>
      </c>
      <c r="AY42" s="26">
        <v>0.67120000000000002</v>
      </c>
      <c r="AZ42" s="26">
        <v>0.65990000000000004</v>
      </c>
      <c r="BA42" s="26">
        <v>0.6502</v>
      </c>
      <c r="BB42" s="26">
        <v>0.64149999999999996</v>
      </c>
      <c r="BC42" s="26">
        <v>0.63300000000000001</v>
      </c>
      <c r="BD42" s="26">
        <v>0.62490000000000001</v>
      </c>
      <c r="BE42" s="26">
        <v>0.61439999999999995</v>
      </c>
      <c r="BF42" s="26">
        <v>0.6069</v>
      </c>
      <c r="BG42" s="26">
        <v>0.59989999999999999</v>
      </c>
      <c r="BH42" s="26">
        <v>0.59040000000000004</v>
      </c>
      <c r="BI42" s="26">
        <v>0.58220000000000005</v>
      </c>
      <c r="BJ42" s="26">
        <v>0.57779999999999998</v>
      </c>
      <c r="BK42" s="26">
        <v>0.57310000000000005</v>
      </c>
      <c r="BL42" s="26">
        <v>0.56730000000000003</v>
      </c>
      <c r="BM42" s="26">
        <v>0.55969999999999998</v>
      </c>
      <c r="BN42" s="26">
        <v>0.55459999999999998</v>
      </c>
      <c r="BO42" s="26">
        <v>0.54900000000000004</v>
      </c>
      <c r="BP42" s="26">
        <v>0.54210000000000003</v>
      </c>
      <c r="BQ42" s="26">
        <v>0.53590000000000004</v>
      </c>
      <c r="BR42" s="26">
        <v>0.52849999999999997</v>
      </c>
      <c r="BS42" s="26">
        <v>0.52459999999999996</v>
      </c>
      <c r="BT42" s="26">
        <v>0.5202</v>
      </c>
      <c r="BU42" s="26">
        <v>0.51500000000000001</v>
      </c>
      <c r="BV42" s="26">
        <v>0.51139999999999997</v>
      </c>
      <c r="BW42" s="26">
        <v>0.50649999999999995</v>
      </c>
      <c r="BX42" s="26">
        <v>0.50109999999999999</v>
      </c>
      <c r="BY42" s="26">
        <v>0.49609999999999999</v>
      </c>
      <c r="BZ42" s="26">
        <v>0.49180000000000001</v>
      </c>
      <c r="CA42" s="26">
        <v>0.48730000000000001</v>
      </c>
      <c r="CB42" s="26">
        <v>0.48349999999999999</v>
      </c>
      <c r="CC42" s="26">
        <v>0.47660000000000002</v>
      </c>
      <c r="CD42" s="26">
        <v>0.47260000000000002</v>
      </c>
      <c r="CE42" s="26">
        <v>0.46860000000000002</v>
      </c>
      <c r="CF42" s="26">
        <v>0.46410000000000001</v>
      </c>
      <c r="CG42" s="26">
        <v>0.46089999999999998</v>
      </c>
      <c r="CH42" s="26">
        <v>0.45800000000000002</v>
      </c>
      <c r="CI42" s="26">
        <v>0.45569999999999999</v>
      </c>
      <c r="CJ42" s="26">
        <v>0.4526</v>
      </c>
      <c r="CK42" s="26">
        <v>0.44890000000000002</v>
      </c>
      <c r="CL42" s="26">
        <v>0.4451</v>
      </c>
      <c r="CM42" s="26">
        <v>0.43890000000000001</v>
      </c>
      <c r="CN42" s="26">
        <v>0.4365</v>
      </c>
      <c r="CO42" s="26">
        <v>0.43309999999999998</v>
      </c>
      <c r="CP42" s="26">
        <v>0.43</v>
      </c>
      <c r="CQ42" s="26">
        <v>0.42530000000000001</v>
      </c>
      <c r="CR42" s="26">
        <v>0.42309999999999998</v>
      </c>
      <c r="CS42" s="26">
        <v>0.41830000000000001</v>
      </c>
      <c r="CT42" s="26">
        <v>0.41439999999999999</v>
      </c>
      <c r="CU42" s="26">
        <v>0.4108</v>
      </c>
      <c r="CV42" s="26">
        <v>0.40539999999999998</v>
      </c>
      <c r="CW42" s="26">
        <v>0.40300000000000002</v>
      </c>
      <c r="CX42" s="26">
        <v>0.39879999999999999</v>
      </c>
      <c r="CY42" s="26">
        <v>0.39400000000000002</v>
      </c>
      <c r="CZ42" s="26">
        <v>0.39029999999999998</v>
      </c>
      <c r="DA42" s="26">
        <v>0.38650000000000001</v>
      </c>
      <c r="DB42" s="26">
        <v>0.38250000000000001</v>
      </c>
      <c r="DC42" s="26">
        <v>0.37890000000000001</v>
      </c>
      <c r="DD42" s="26">
        <v>0.37480000000000002</v>
      </c>
      <c r="DE42" s="26">
        <v>0.36959999999999998</v>
      </c>
      <c r="DF42" s="26">
        <v>0.36599999999999999</v>
      </c>
      <c r="DG42" s="26">
        <v>0.36330000000000001</v>
      </c>
      <c r="DH42" s="26">
        <v>0.35699999999999998</v>
      </c>
      <c r="DI42" s="26">
        <v>0.35260000000000002</v>
      </c>
      <c r="DJ42" s="26">
        <v>0.34920000000000001</v>
      </c>
      <c r="DK42" s="26">
        <v>0.34670000000000001</v>
      </c>
      <c r="DL42" s="26">
        <v>0.34139999999999998</v>
      </c>
      <c r="DM42" s="26">
        <v>0.33760000000000001</v>
      </c>
      <c r="DN42" s="26">
        <v>0.33350000000000002</v>
      </c>
      <c r="DO42" s="26">
        <v>0.32929999999999998</v>
      </c>
      <c r="DP42" s="26">
        <v>0.32450000000000001</v>
      </c>
      <c r="DQ42" s="26">
        <v>0.32100000000000001</v>
      </c>
      <c r="DR42" s="26">
        <v>0.3175</v>
      </c>
      <c r="DS42" s="26">
        <v>0.31130000000000002</v>
      </c>
      <c r="DT42" s="26">
        <v>0.30740000000000001</v>
      </c>
      <c r="DU42" s="26">
        <v>0.30359999999999998</v>
      </c>
      <c r="DV42" s="26">
        <v>0.29780000000000001</v>
      </c>
      <c r="DW42" s="26">
        <v>0.29380000000000001</v>
      </c>
      <c r="DX42" s="26">
        <v>0.28999999999999998</v>
      </c>
      <c r="DY42" s="26">
        <v>0.28510000000000002</v>
      </c>
      <c r="DZ42" s="26">
        <v>0.28089999999999998</v>
      </c>
      <c r="EA42" s="26">
        <v>0.27679999999999999</v>
      </c>
      <c r="EB42" s="26">
        <v>0.2727</v>
      </c>
      <c r="EC42" s="26">
        <v>0.26960000000000001</v>
      </c>
      <c r="ED42" s="26">
        <v>0.26600000000000001</v>
      </c>
      <c r="EE42" s="26">
        <v>0.26090000000000002</v>
      </c>
      <c r="EF42" s="26">
        <v>0.255</v>
      </c>
      <c r="EG42" s="26">
        <v>0.25169999999999998</v>
      </c>
      <c r="EH42" s="26">
        <v>0.24690000000000001</v>
      </c>
      <c r="EI42" s="26">
        <v>0.2422</v>
      </c>
      <c r="EJ42" s="26">
        <v>0.23599999999999999</v>
      </c>
      <c r="EK42" s="26">
        <v>0.23180000000000001</v>
      </c>
      <c r="EL42" s="26">
        <v>0.22739999999999999</v>
      </c>
      <c r="EM42" s="26">
        <v>0.2215</v>
      </c>
      <c r="EN42" s="26">
        <v>0.21809999999999999</v>
      </c>
      <c r="EO42" s="26">
        <v>0.21440000000000001</v>
      </c>
      <c r="EP42" s="26">
        <v>0.2102</v>
      </c>
      <c r="EQ42" s="26">
        <v>0.20680000000000001</v>
      </c>
      <c r="ER42" s="26">
        <v>0.2014</v>
      </c>
      <c r="ES42" s="26">
        <v>0.19689999999999999</v>
      </c>
      <c r="ET42" s="26">
        <v>0.1925</v>
      </c>
      <c r="EU42" s="26">
        <v>0.18779999999999999</v>
      </c>
      <c r="EV42" s="26">
        <v>0.18279999999999999</v>
      </c>
      <c r="EW42" s="26">
        <v>0.17929999999999999</v>
      </c>
      <c r="EX42" s="26">
        <v>0.1759</v>
      </c>
      <c r="EY42" s="26">
        <v>0.17119999999999999</v>
      </c>
      <c r="EZ42" s="26">
        <v>0.16650000000000001</v>
      </c>
      <c r="FA42" s="26">
        <v>0.1641</v>
      </c>
      <c r="FB42" s="26">
        <v>0.16109999999999999</v>
      </c>
      <c r="FC42" s="26">
        <v>0.15479999999999999</v>
      </c>
      <c r="FD42" s="26">
        <v>0.1512</v>
      </c>
      <c r="FE42" s="26">
        <v>0.14699999999999999</v>
      </c>
      <c r="FF42" s="26">
        <v>0.14449999999999999</v>
      </c>
      <c r="FG42" s="26">
        <v>0.14000000000000001</v>
      </c>
      <c r="FH42" s="26">
        <v>0.13420000000000001</v>
      </c>
      <c r="FI42" s="26">
        <v>0.13339999999999999</v>
      </c>
      <c r="FJ42" s="26">
        <v>0.13109999999999999</v>
      </c>
      <c r="FK42" s="26">
        <v>0.12770000000000001</v>
      </c>
      <c r="FL42" s="26">
        <v>0.124</v>
      </c>
      <c r="FM42" s="26">
        <v>0.1215</v>
      </c>
      <c r="FN42" s="26">
        <v>0.1198</v>
      </c>
      <c r="FO42" s="26">
        <v>0.1168</v>
      </c>
      <c r="FP42" s="26">
        <v>0.11119999999999999</v>
      </c>
      <c r="FQ42" s="26">
        <v>0.1114</v>
      </c>
      <c r="FR42" s="26">
        <v>0.10929999999999999</v>
      </c>
      <c r="FS42" s="26">
        <v>0.10780000000000001</v>
      </c>
      <c r="FT42" s="26">
        <v>0.1043</v>
      </c>
      <c r="FU42" s="26">
        <v>0.10150000000000001</v>
      </c>
      <c r="FV42" s="26">
        <v>0.1017</v>
      </c>
      <c r="FW42" s="26">
        <v>0.1024</v>
      </c>
      <c r="FX42" s="26">
        <v>9.8400000000000001E-2</v>
      </c>
      <c r="FY42" s="26">
        <v>9.5000000000000001E-2</v>
      </c>
      <c r="FZ42" s="26">
        <v>9.3899999999999997E-2</v>
      </c>
      <c r="GA42" s="26">
        <v>9.2200000000000004E-2</v>
      </c>
      <c r="GB42" s="26">
        <v>9.1899999999999996E-2</v>
      </c>
      <c r="GC42" s="26">
        <v>8.77E-2</v>
      </c>
      <c r="GD42" s="26">
        <v>8.5900000000000004E-2</v>
      </c>
      <c r="GE42" s="26">
        <v>8.5300000000000001E-2</v>
      </c>
      <c r="GF42" s="26">
        <v>8.5000000000000006E-2</v>
      </c>
      <c r="GG42" s="26">
        <v>8.2500000000000004E-2</v>
      </c>
      <c r="GH42" s="26">
        <v>8.0399999999999999E-2</v>
      </c>
      <c r="GI42" s="26">
        <v>8.0199999999999994E-2</v>
      </c>
      <c r="GJ42" s="26">
        <v>8.1500000000000003E-2</v>
      </c>
      <c r="GK42" s="26">
        <v>8.3299999999999999E-2</v>
      </c>
      <c r="GL42" s="26">
        <v>7.8299999999999995E-2</v>
      </c>
      <c r="GM42" s="26">
        <v>7.5300000000000006E-2</v>
      </c>
      <c r="GN42" s="26">
        <v>7.4499999999999997E-2</v>
      </c>
      <c r="GO42" s="26">
        <v>7.5800000000000006E-2</v>
      </c>
      <c r="GP42" s="26">
        <v>7.4700000000000003E-2</v>
      </c>
      <c r="GQ42" s="26">
        <v>7.2700000000000001E-2</v>
      </c>
      <c r="GR42" s="26">
        <v>7.2499999999999995E-2</v>
      </c>
      <c r="GS42" s="26">
        <v>7.2099999999999997E-2</v>
      </c>
      <c r="GT42" s="26">
        <v>7.0300000000000001E-2</v>
      </c>
      <c r="GU42" s="26">
        <v>6.93E-2</v>
      </c>
      <c r="GV42" s="26">
        <v>6.9500000000000006E-2</v>
      </c>
      <c r="GW42" s="26">
        <v>6.8400000000000002E-2</v>
      </c>
      <c r="GX42" s="26">
        <v>6.6799999999999998E-2</v>
      </c>
      <c r="GY42" s="26">
        <v>6.7400000000000002E-2</v>
      </c>
      <c r="GZ42" s="26">
        <v>6.7100000000000007E-2</v>
      </c>
      <c r="HA42" s="26">
        <v>6.4100000000000004E-2</v>
      </c>
      <c r="HB42" s="26">
        <v>6.3899999999999998E-2</v>
      </c>
      <c r="HC42" s="26">
        <v>6.5699999999999995E-2</v>
      </c>
      <c r="HD42" s="26">
        <v>6.5199999999999994E-2</v>
      </c>
      <c r="HE42" s="26">
        <v>6.2600000000000003E-2</v>
      </c>
      <c r="HF42" s="26">
        <v>6.3100000000000003E-2</v>
      </c>
      <c r="HG42" s="26">
        <v>6.4100000000000004E-2</v>
      </c>
      <c r="HH42" s="26">
        <v>6.2799999999999995E-2</v>
      </c>
      <c r="HI42" s="26">
        <v>6.3399999999999998E-2</v>
      </c>
      <c r="HJ42" s="26">
        <v>6.2100000000000002E-2</v>
      </c>
      <c r="HK42" s="26">
        <v>6.2199999999999998E-2</v>
      </c>
      <c r="HL42" s="26">
        <v>6.0699999999999997E-2</v>
      </c>
      <c r="HM42" s="26">
        <v>5.79E-2</v>
      </c>
      <c r="HN42" s="26">
        <v>5.8700000000000002E-2</v>
      </c>
      <c r="HO42" s="26">
        <v>5.9799999999999999E-2</v>
      </c>
      <c r="HP42" s="26">
        <v>6.0699999999999997E-2</v>
      </c>
      <c r="HQ42" s="26">
        <v>5.8500000000000003E-2</v>
      </c>
      <c r="HR42" s="26">
        <v>5.9700000000000003E-2</v>
      </c>
      <c r="HS42" s="26">
        <v>5.9700000000000003E-2</v>
      </c>
      <c r="HT42" s="26">
        <v>5.8900000000000001E-2</v>
      </c>
      <c r="HU42" s="26">
        <v>5.8400000000000001E-2</v>
      </c>
      <c r="HV42" s="26">
        <v>5.9799999999999999E-2</v>
      </c>
      <c r="HW42" s="26">
        <v>5.7500000000000002E-2</v>
      </c>
      <c r="HX42" s="26">
        <v>5.6899999999999999E-2</v>
      </c>
      <c r="HY42" s="26">
        <v>5.5199999999999999E-2</v>
      </c>
      <c r="HZ42" s="26">
        <v>5.67E-2</v>
      </c>
      <c r="IA42" s="26">
        <v>5.6899999999999999E-2</v>
      </c>
      <c r="IB42" s="26">
        <v>5.7200000000000001E-2</v>
      </c>
      <c r="IC42" s="26">
        <v>5.5800000000000002E-2</v>
      </c>
      <c r="ID42" s="26">
        <v>5.5899999999999998E-2</v>
      </c>
      <c r="IE42" s="26">
        <v>5.7000000000000002E-2</v>
      </c>
      <c r="IF42" s="26">
        <v>5.74E-2</v>
      </c>
      <c r="IG42" s="26">
        <v>5.6899999999999999E-2</v>
      </c>
      <c r="IH42" s="26">
        <v>5.6099999999999997E-2</v>
      </c>
      <c r="II42" s="26">
        <v>5.5300000000000002E-2</v>
      </c>
      <c r="IJ42" s="26">
        <v>5.6899999999999999E-2</v>
      </c>
      <c r="IK42" s="26">
        <v>5.5800000000000002E-2</v>
      </c>
      <c r="IL42" s="26">
        <v>5.5500000000000001E-2</v>
      </c>
      <c r="IM42" s="26">
        <v>5.5300000000000002E-2</v>
      </c>
      <c r="IN42" s="26">
        <v>5.5300000000000002E-2</v>
      </c>
      <c r="IO42" s="26">
        <v>5.4800000000000001E-2</v>
      </c>
      <c r="IP42" s="26">
        <v>5.3199999999999997E-2</v>
      </c>
      <c r="IQ42" s="26">
        <v>5.3499999999999999E-2</v>
      </c>
      <c r="IR42" s="26">
        <v>5.4100000000000002E-2</v>
      </c>
      <c r="IS42" s="26">
        <v>5.4699999999999999E-2</v>
      </c>
      <c r="IT42" s="26">
        <v>5.4199999999999998E-2</v>
      </c>
      <c r="IU42" s="26">
        <v>5.4100000000000002E-2</v>
      </c>
      <c r="IV42" s="26">
        <v>5.3199999999999997E-2</v>
      </c>
      <c r="IW42" s="26">
        <v>5.3699999999999998E-2</v>
      </c>
      <c r="IX42" s="26">
        <v>5.2699999999999997E-2</v>
      </c>
      <c r="IY42" s="26">
        <v>5.3999999999999999E-2</v>
      </c>
      <c r="IZ42" s="26">
        <v>5.3499999999999999E-2</v>
      </c>
      <c r="JA42" s="26">
        <v>5.3400000000000003E-2</v>
      </c>
      <c r="JB42" s="26">
        <v>5.2900000000000003E-2</v>
      </c>
      <c r="JC42" s="26">
        <v>5.3600000000000002E-2</v>
      </c>
      <c r="JD42" s="26">
        <v>5.2900000000000003E-2</v>
      </c>
      <c r="JE42" s="26">
        <v>5.2600000000000001E-2</v>
      </c>
      <c r="JF42" s="26">
        <v>5.28E-2</v>
      </c>
      <c r="JG42" s="26">
        <v>5.3499999999999999E-2</v>
      </c>
      <c r="JH42" s="26">
        <v>5.45E-2</v>
      </c>
      <c r="JI42" s="26">
        <v>5.2900000000000003E-2</v>
      </c>
      <c r="JJ42" s="26">
        <v>5.3600000000000002E-2</v>
      </c>
      <c r="JK42" s="26">
        <v>5.2200000000000003E-2</v>
      </c>
      <c r="JL42" s="26">
        <v>5.5800000000000002E-2</v>
      </c>
      <c r="JM42" s="26">
        <v>5.2499999999999998E-2</v>
      </c>
      <c r="JN42" s="26">
        <v>5.04E-2</v>
      </c>
      <c r="JO42" s="26">
        <v>5.1999999999999998E-2</v>
      </c>
      <c r="JP42" s="26">
        <v>5.11E-2</v>
      </c>
      <c r="JQ42" s="26">
        <v>5.45E-2</v>
      </c>
      <c r="JR42" s="26">
        <v>5.3900000000000003E-2</v>
      </c>
      <c r="JS42" s="26">
        <v>5.2900000000000003E-2</v>
      </c>
      <c r="JT42" s="26">
        <v>5.2499999999999998E-2</v>
      </c>
      <c r="JU42" s="26">
        <v>5.2499999999999998E-2</v>
      </c>
      <c r="JV42" s="26">
        <v>5.2699999999999997E-2</v>
      </c>
      <c r="JW42" s="26">
        <v>5.1900000000000002E-2</v>
      </c>
      <c r="JX42" s="26">
        <v>5.2999999999999999E-2</v>
      </c>
      <c r="JY42" s="26">
        <v>5.1999999999999998E-2</v>
      </c>
      <c r="JZ42" s="26">
        <v>5.0599999999999999E-2</v>
      </c>
      <c r="KA42" s="26">
        <v>5.0700000000000002E-2</v>
      </c>
      <c r="KB42" s="26">
        <v>5.2499999999999998E-2</v>
      </c>
      <c r="KC42" s="26">
        <v>5.2900000000000003E-2</v>
      </c>
      <c r="KD42" s="26">
        <v>5.2299999999999999E-2</v>
      </c>
      <c r="KE42" s="26">
        <v>4.9799999999999997E-2</v>
      </c>
      <c r="KF42" s="26">
        <v>5.11E-2</v>
      </c>
      <c r="KG42" s="26">
        <v>5.1900000000000002E-2</v>
      </c>
      <c r="KH42" s="26">
        <v>5.2699999999999997E-2</v>
      </c>
      <c r="KI42" s="26">
        <v>5.2200000000000003E-2</v>
      </c>
      <c r="KJ42" s="26">
        <v>5.0799999999999998E-2</v>
      </c>
      <c r="KK42" s="26">
        <v>5.0700000000000002E-2</v>
      </c>
      <c r="KL42" s="26">
        <v>5.0500000000000003E-2</v>
      </c>
      <c r="KM42" s="26">
        <v>5.0799999999999998E-2</v>
      </c>
      <c r="KN42" s="26">
        <v>5.0099999999999999E-2</v>
      </c>
      <c r="KO42" s="26">
        <v>5.2699999999999997E-2</v>
      </c>
      <c r="KP42" s="26">
        <v>5.1400000000000001E-2</v>
      </c>
      <c r="KQ42" s="26">
        <v>5.1299999999999998E-2</v>
      </c>
      <c r="KR42" s="26">
        <v>4.9200000000000001E-2</v>
      </c>
      <c r="KS42" s="26">
        <v>5.1999999999999998E-2</v>
      </c>
      <c r="KT42" s="26">
        <v>5.04E-2</v>
      </c>
      <c r="KU42" s="26">
        <v>5.0799999999999998E-2</v>
      </c>
      <c r="KV42" s="26">
        <v>5.1499999999999997E-2</v>
      </c>
      <c r="KW42" s="26">
        <v>5.3199999999999997E-2</v>
      </c>
      <c r="KX42" s="26">
        <v>5.11E-2</v>
      </c>
      <c r="KY42" s="26">
        <v>5.0999999999999997E-2</v>
      </c>
      <c r="KZ42" s="26">
        <v>5.3800000000000001E-2</v>
      </c>
      <c r="LA42" s="26">
        <v>5.2699999999999997E-2</v>
      </c>
      <c r="LB42" s="26">
        <v>5.0599999999999999E-2</v>
      </c>
      <c r="LC42" s="26">
        <v>5.1700000000000003E-2</v>
      </c>
      <c r="LD42" s="26">
        <v>5.2999999999999999E-2</v>
      </c>
      <c r="LE42" s="26">
        <v>5.2900000000000003E-2</v>
      </c>
      <c r="LF42" s="26">
        <v>5.2699999999999997E-2</v>
      </c>
      <c r="LG42" s="26">
        <v>5.1200000000000002E-2</v>
      </c>
      <c r="LH42" s="26">
        <v>5.3499999999999999E-2</v>
      </c>
      <c r="LI42" s="26">
        <v>5.2900000000000003E-2</v>
      </c>
      <c r="LJ42" s="26">
        <v>5.2299999999999999E-2</v>
      </c>
      <c r="LK42" s="26">
        <v>5.1900000000000002E-2</v>
      </c>
      <c r="LL42" s="26">
        <v>5.2499999999999998E-2</v>
      </c>
      <c r="LM42" s="26">
        <v>5.0700000000000002E-2</v>
      </c>
      <c r="LN42" s="26">
        <v>5.1799999999999999E-2</v>
      </c>
      <c r="LO42" s="26">
        <v>5.3100000000000001E-2</v>
      </c>
      <c r="LP42" s="26">
        <v>5.1400000000000001E-2</v>
      </c>
      <c r="LQ42" s="26">
        <v>5.1499999999999997E-2</v>
      </c>
      <c r="LR42" s="26">
        <v>5.1900000000000002E-2</v>
      </c>
      <c r="LS42" s="26">
        <v>5.5399999999999998E-2</v>
      </c>
      <c r="LT42" s="26">
        <v>5.1299999999999998E-2</v>
      </c>
      <c r="LU42" s="26">
        <v>5.1299999999999998E-2</v>
      </c>
      <c r="LV42" s="26">
        <v>5.5E-2</v>
      </c>
      <c r="LW42" s="26">
        <v>5.3499999999999999E-2</v>
      </c>
      <c r="LX42" s="26">
        <v>5.16E-2</v>
      </c>
      <c r="LY42" s="26">
        <v>5.3699999999999998E-2</v>
      </c>
      <c r="LZ42" s="26">
        <v>5.3900000000000003E-2</v>
      </c>
      <c r="MA42" s="26">
        <v>5.3100000000000001E-2</v>
      </c>
      <c r="MB42" s="26">
        <v>5.3699999999999998E-2</v>
      </c>
      <c r="MC42" s="26">
        <v>5.45E-2</v>
      </c>
      <c r="MD42" s="26">
        <v>5.5800000000000002E-2</v>
      </c>
      <c r="ME42" s="26">
        <v>5.5399999999999998E-2</v>
      </c>
      <c r="MF42" s="26">
        <v>5.4300000000000001E-2</v>
      </c>
      <c r="MG42" s="26">
        <v>5.1200000000000002E-2</v>
      </c>
      <c r="MH42" s="26">
        <v>5.57E-2</v>
      </c>
      <c r="MI42" s="26">
        <v>5.3199999999999997E-2</v>
      </c>
      <c r="MJ42" s="26">
        <v>5.3900000000000003E-2</v>
      </c>
      <c r="MK42" s="26">
        <v>5.4300000000000001E-2</v>
      </c>
      <c r="ML42" s="26">
        <v>5.5100000000000003E-2</v>
      </c>
      <c r="MM42" s="26">
        <v>5.2400000000000002E-2</v>
      </c>
      <c r="MN42" s="26">
        <v>5.2999999999999999E-2</v>
      </c>
      <c r="MO42" s="26">
        <v>5.5100000000000003E-2</v>
      </c>
      <c r="MP42" s="26">
        <v>5.6599999999999998E-2</v>
      </c>
      <c r="MQ42" s="26">
        <v>5.6800000000000003E-2</v>
      </c>
      <c r="MR42" s="26">
        <v>5.5100000000000003E-2</v>
      </c>
      <c r="MS42" s="26">
        <v>5.5800000000000002E-2</v>
      </c>
      <c r="MT42" s="26">
        <v>5.5E-2</v>
      </c>
      <c r="MU42" s="26">
        <v>5.4899999999999997E-2</v>
      </c>
      <c r="MV42" s="26">
        <v>5.33E-2</v>
      </c>
      <c r="MW42" s="26">
        <v>5.33E-2</v>
      </c>
      <c r="MX42" s="26">
        <v>5.3800000000000001E-2</v>
      </c>
      <c r="MY42" s="26">
        <v>5.5199999999999999E-2</v>
      </c>
      <c r="MZ42" s="26">
        <v>5.3699999999999998E-2</v>
      </c>
      <c r="NA42" s="26">
        <v>5.5500000000000001E-2</v>
      </c>
      <c r="NB42" s="26">
        <v>5.3400000000000003E-2</v>
      </c>
      <c r="NC42" s="26">
        <v>5.7200000000000001E-2</v>
      </c>
      <c r="ND42" s="26">
        <v>5.6000000000000001E-2</v>
      </c>
      <c r="NE42" s="26">
        <v>5.5500000000000001E-2</v>
      </c>
      <c r="NF42" s="26">
        <v>5.4699999999999999E-2</v>
      </c>
      <c r="NG42" s="26">
        <v>5.4800000000000001E-2</v>
      </c>
      <c r="NH42" s="26">
        <v>5.3999999999999999E-2</v>
      </c>
      <c r="NI42" s="26">
        <v>5.5199999999999999E-2</v>
      </c>
      <c r="NJ42" s="26">
        <v>4.9700000000000001E-2</v>
      </c>
      <c r="NK42" s="26">
        <v>5.3600000000000002E-2</v>
      </c>
      <c r="NL42" s="26">
        <v>5.4899999999999997E-2</v>
      </c>
      <c r="NM42" s="26">
        <v>5.4699999999999999E-2</v>
      </c>
      <c r="NN42" s="26">
        <v>5.0700000000000002E-2</v>
      </c>
      <c r="NO42" s="26">
        <v>5.2900000000000003E-2</v>
      </c>
      <c r="NP42" s="26">
        <v>5.1700000000000003E-2</v>
      </c>
      <c r="NQ42" s="26">
        <v>5.33E-2</v>
      </c>
      <c r="NR42" s="26">
        <v>5.4899999999999997E-2</v>
      </c>
      <c r="NS42" s="26">
        <v>5.21E-2</v>
      </c>
      <c r="NT42" s="26">
        <v>5.3199999999999997E-2</v>
      </c>
      <c r="NU42" s="26">
        <v>5.3699999999999998E-2</v>
      </c>
      <c r="NV42" s="26">
        <v>5.5800000000000002E-2</v>
      </c>
      <c r="NW42" s="26">
        <v>5.3100000000000001E-2</v>
      </c>
      <c r="NX42" s="26">
        <v>5.3499999999999999E-2</v>
      </c>
      <c r="NY42" s="26">
        <v>5.3699999999999998E-2</v>
      </c>
      <c r="NZ42" s="26">
        <v>5.21E-2</v>
      </c>
      <c r="OA42" s="26">
        <v>5.1999999999999998E-2</v>
      </c>
      <c r="OB42" s="26">
        <v>5.2600000000000001E-2</v>
      </c>
      <c r="OC42" s="26">
        <v>5.04E-2</v>
      </c>
      <c r="OD42" s="26">
        <v>5.16E-2</v>
      </c>
      <c r="OE42" s="26">
        <v>5.3900000000000003E-2</v>
      </c>
      <c r="OF42" s="26">
        <v>5.3999999999999999E-2</v>
      </c>
      <c r="OG42" s="26">
        <v>5.11E-2</v>
      </c>
      <c r="OH42" s="26">
        <v>5.2299999999999999E-2</v>
      </c>
      <c r="OI42" s="26">
        <v>5.3199999999999997E-2</v>
      </c>
      <c r="OJ42" s="26">
        <v>5.8999999999999997E-2</v>
      </c>
      <c r="OK42" s="26">
        <v>5.1200000000000002E-2</v>
      </c>
      <c r="OL42" s="26">
        <v>5.2900000000000003E-2</v>
      </c>
    </row>
    <row r="43" spans="1:402" x14ac:dyDescent="0.2">
      <c r="A43" s="25" t="s">
        <v>63</v>
      </c>
      <c r="B43" s="26">
        <v>2.0754000000000001</v>
      </c>
      <c r="C43" s="26">
        <v>2.0148000000000001</v>
      </c>
      <c r="D43" s="26">
        <v>1.9455</v>
      </c>
      <c r="E43" s="26">
        <v>1.9015</v>
      </c>
      <c r="F43" s="26">
        <v>1.8640000000000001</v>
      </c>
      <c r="G43" s="26">
        <v>1.8214999999999999</v>
      </c>
      <c r="H43" s="26">
        <v>1.7727999999999999</v>
      </c>
      <c r="I43" s="26">
        <v>1.7194</v>
      </c>
      <c r="J43" s="26">
        <v>1.6796</v>
      </c>
      <c r="K43" s="26">
        <v>1.6284000000000001</v>
      </c>
      <c r="L43" s="26">
        <v>1.585</v>
      </c>
      <c r="M43" s="26">
        <v>1.5443</v>
      </c>
      <c r="N43" s="26">
        <v>1.5038</v>
      </c>
      <c r="O43" s="26">
        <v>1.4665999999999999</v>
      </c>
      <c r="P43" s="26">
        <v>1.4238999999999999</v>
      </c>
      <c r="Q43" s="26">
        <v>1.389</v>
      </c>
      <c r="R43" s="26">
        <v>1.3411</v>
      </c>
      <c r="S43" s="26">
        <v>1.3056000000000001</v>
      </c>
      <c r="T43" s="26">
        <v>1.2717000000000001</v>
      </c>
      <c r="U43" s="26">
        <v>1.2385999999999999</v>
      </c>
      <c r="V43" s="26">
        <v>1.2074</v>
      </c>
      <c r="W43" s="26">
        <v>1.1762999999999999</v>
      </c>
      <c r="X43" s="26">
        <v>1.1435999999999999</v>
      </c>
      <c r="Y43" s="26">
        <v>1.1224000000000001</v>
      </c>
      <c r="Z43" s="26">
        <v>1.0971</v>
      </c>
      <c r="AA43" s="26">
        <v>1.073</v>
      </c>
      <c r="AB43" s="26">
        <v>1.0458000000000001</v>
      </c>
      <c r="AC43" s="26">
        <v>1.0199</v>
      </c>
      <c r="AD43" s="26">
        <v>0.99080000000000001</v>
      </c>
      <c r="AE43" s="26">
        <v>0.96909999999999996</v>
      </c>
      <c r="AF43" s="26">
        <v>0.94540000000000002</v>
      </c>
      <c r="AG43" s="26">
        <v>0.92100000000000004</v>
      </c>
      <c r="AH43" s="26">
        <v>0.90129999999999999</v>
      </c>
      <c r="AI43" s="26">
        <v>0.8831</v>
      </c>
      <c r="AJ43" s="26">
        <v>0.86180000000000001</v>
      </c>
      <c r="AK43" s="26">
        <v>0.83779999999999999</v>
      </c>
      <c r="AL43" s="26">
        <v>0.82140000000000002</v>
      </c>
      <c r="AM43" s="26">
        <v>0.80630000000000002</v>
      </c>
      <c r="AN43" s="26">
        <v>0.79220000000000002</v>
      </c>
      <c r="AO43" s="26">
        <v>0.77429999999999999</v>
      </c>
      <c r="AP43" s="26">
        <v>0.75770000000000004</v>
      </c>
      <c r="AQ43" s="26">
        <v>0.74750000000000005</v>
      </c>
      <c r="AR43" s="26">
        <v>0.73519999999999996</v>
      </c>
      <c r="AS43" s="26">
        <v>0.72250000000000003</v>
      </c>
      <c r="AT43" s="26">
        <v>0.70889999999999997</v>
      </c>
      <c r="AU43" s="26">
        <v>0.6976</v>
      </c>
      <c r="AV43" s="26">
        <v>0.68500000000000005</v>
      </c>
      <c r="AW43" s="26">
        <v>0.6754</v>
      </c>
      <c r="AX43" s="26">
        <v>0.66679999999999995</v>
      </c>
      <c r="AY43" s="26">
        <v>0.65680000000000005</v>
      </c>
      <c r="AZ43" s="26">
        <v>0.64710000000000001</v>
      </c>
      <c r="BA43" s="26">
        <v>0.63759999999999994</v>
      </c>
      <c r="BB43" s="26">
        <v>0.62929999999999997</v>
      </c>
      <c r="BC43" s="26">
        <v>0.62029999999999996</v>
      </c>
      <c r="BD43" s="26">
        <v>0.61260000000000003</v>
      </c>
      <c r="BE43" s="26">
        <v>0.60389999999999999</v>
      </c>
      <c r="BF43" s="26">
        <v>0.59570000000000001</v>
      </c>
      <c r="BG43" s="26">
        <v>0.58840000000000003</v>
      </c>
      <c r="BH43" s="26">
        <v>0.57969999999999999</v>
      </c>
      <c r="BI43" s="26">
        <v>0.57399999999999995</v>
      </c>
      <c r="BJ43" s="26">
        <v>0.56830000000000003</v>
      </c>
      <c r="BK43" s="26">
        <v>0.56179999999999997</v>
      </c>
      <c r="BL43" s="26">
        <v>0.55689999999999995</v>
      </c>
      <c r="BM43" s="26">
        <v>0.55110000000000003</v>
      </c>
      <c r="BN43" s="26">
        <v>0.5444</v>
      </c>
      <c r="BO43" s="26">
        <v>0.53990000000000005</v>
      </c>
      <c r="BP43" s="26">
        <v>0.53400000000000003</v>
      </c>
      <c r="BQ43" s="26">
        <v>0.52900000000000003</v>
      </c>
      <c r="BR43" s="26">
        <v>0.52129999999999999</v>
      </c>
      <c r="BS43" s="26">
        <v>0.5161</v>
      </c>
      <c r="BT43" s="26">
        <v>0.51280000000000003</v>
      </c>
      <c r="BU43" s="26">
        <v>0.50829999999999997</v>
      </c>
      <c r="BV43" s="26">
        <v>0.50349999999999995</v>
      </c>
      <c r="BW43" s="26">
        <v>0.49869999999999998</v>
      </c>
      <c r="BX43" s="26">
        <v>0.49330000000000002</v>
      </c>
      <c r="BY43" s="26">
        <v>0.4889</v>
      </c>
      <c r="BZ43" s="26">
        <v>0.4829</v>
      </c>
      <c r="CA43" s="26">
        <v>0.47960000000000003</v>
      </c>
      <c r="CB43" s="26">
        <v>0.47699999999999998</v>
      </c>
      <c r="CC43" s="26">
        <v>0.47020000000000001</v>
      </c>
      <c r="CD43" s="26">
        <v>0.46529999999999999</v>
      </c>
      <c r="CE43" s="26">
        <v>0.46179999999999999</v>
      </c>
      <c r="CF43" s="26">
        <v>0.45850000000000002</v>
      </c>
      <c r="CG43" s="26">
        <v>0.4551</v>
      </c>
      <c r="CH43" s="26">
        <v>0.45140000000000002</v>
      </c>
      <c r="CI43" s="26">
        <v>0.44850000000000001</v>
      </c>
      <c r="CJ43" s="26">
        <v>0.4466</v>
      </c>
      <c r="CK43" s="26">
        <v>0.44369999999999998</v>
      </c>
      <c r="CL43" s="26">
        <v>0.43980000000000002</v>
      </c>
      <c r="CM43" s="26">
        <v>0.43359999999999999</v>
      </c>
      <c r="CN43" s="26">
        <v>0.43190000000000001</v>
      </c>
      <c r="CO43" s="26">
        <v>0.4279</v>
      </c>
      <c r="CP43" s="26">
        <v>0.42470000000000002</v>
      </c>
      <c r="CQ43" s="26">
        <v>0.42</v>
      </c>
      <c r="CR43" s="26">
        <v>0.4163</v>
      </c>
      <c r="CS43" s="26">
        <v>0.41289999999999999</v>
      </c>
      <c r="CT43" s="26">
        <v>0.4098</v>
      </c>
      <c r="CU43" s="26">
        <v>0.40450000000000003</v>
      </c>
      <c r="CV43" s="26">
        <v>0.40029999999999999</v>
      </c>
      <c r="CW43" s="26">
        <v>0.39700000000000002</v>
      </c>
      <c r="CX43" s="26">
        <v>0.39369999999999999</v>
      </c>
      <c r="CY43" s="26">
        <v>0.38890000000000002</v>
      </c>
      <c r="CZ43" s="26">
        <v>0.38519999999999999</v>
      </c>
      <c r="DA43" s="26">
        <v>0.38159999999999999</v>
      </c>
      <c r="DB43" s="26">
        <v>0.37719999999999998</v>
      </c>
      <c r="DC43" s="26">
        <v>0.37230000000000002</v>
      </c>
      <c r="DD43" s="26">
        <v>0.37009999999999998</v>
      </c>
      <c r="DE43" s="26">
        <v>0.36399999999999999</v>
      </c>
      <c r="DF43" s="26">
        <v>0.36099999999999999</v>
      </c>
      <c r="DG43" s="26">
        <v>0.35649999999999998</v>
      </c>
      <c r="DH43" s="26">
        <v>0.35260000000000002</v>
      </c>
      <c r="DI43" s="26">
        <v>0.34910000000000002</v>
      </c>
      <c r="DJ43" s="26">
        <v>0.34520000000000001</v>
      </c>
      <c r="DK43" s="26">
        <v>0.34039999999999998</v>
      </c>
      <c r="DL43" s="26">
        <v>0.3367</v>
      </c>
      <c r="DM43" s="26">
        <v>0.33189999999999997</v>
      </c>
      <c r="DN43" s="26">
        <v>0.32790000000000002</v>
      </c>
      <c r="DO43" s="26">
        <v>0.32390000000000002</v>
      </c>
      <c r="DP43" s="26">
        <v>0.32029999999999997</v>
      </c>
      <c r="DQ43" s="26">
        <v>0.31480000000000002</v>
      </c>
      <c r="DR43" s="26">
        <v>0.31330000000000002</v>
      </c>
      <c r="DS43" s="26">
        <v>0.30869999999999997</v>
      </c>
      <c r="DT43" s="26">
        <v>0.30299999999999999</v>
      </c>
      <c r="DU43" s="26">
        <v>0.29970000000000002</v>
      </c>
      <c r="DV43" s="26">
        <v>0.29399999999999998</v>
      </c>
      <c r="DW43" s="26">
        <v>0.28839999999999999</v>
      </c>
      <c r="DX43" s="26">
        <v>0.28439999999999999</v>
      </c>
      <c r="DY43" s="26">
        <v>0.28129999999999999</v>
      </c>
      <c r="DZ43" s="26">
        <v>0.27679999999999999</v>
      </c>
      <c r="EA43" s="26">
        <v>0.27379999999999999</v>
      </c>
      <c r="EB43" s="26">
        <v>0.26869999999999999</v>
      </c>
      <c r="EC43" s="26">
        <v>0.26569999999999999</v>
      </c>
      <c r="ED43" s="26">
        <v>0.26229999999999998</v>
      </c>
      <c r="EE43" s="26">
        <v>0.25650000000000001</v>
      </c>
      <c r="EF43" s="26">
        <v>0.25069999999999998</v>
      </c>
      <c r="EG43" s="26">
        <v>0.2475</v>
      </c>
      <c r="EH43" s="26">
        <v>0.2424</v>
      </c>
      <c r="EI43" s="26">
        <v>0.23719999999999999</v>
      </c>
      <c r="EJ43" s="26">
        <v>0.2316</v>
      </c>
      <c r="EK43" s="26">
        <v>0.2286</v>
      </c>
      <c r="EL43" s="26">
        <v>0.2238</v>
      </c>
      <c r="EM43" s="26">
        <v>0.2165</v>
      </c>
      <c r="EN43" s="26">
        <v>0.21440000000000001</v>
      </c>
      <c r="EO43" s="26">
        <v>0.21060000000000001</v>
      </c>
      <c r="EP43" s="26">
        <v>0.20619999999999999</v>
      </c>
      <c r="EQ43" s="26">
        <v>0.20280000000000001</v>
      </c>
      <c r="ER43" s="26">
        <v>0.19839999999999999</v>
      </c>
      <c r="ES43" s="26">
        <v>0.19400000000000001</v>
      </c>
      <c r="ET43" s="26">
        <v>0.18820000000000001</v>
      </c>
      <c r="EU43" s="26">
        <v>0.1852</v>
      </c>
      <c r="EV43" s="26">
        <v>0.18029999999999999</v>
      </c>
      <c r="EW43" s="26">
        <v>0.1774</v>
      </c>
      <c r="EX43" s="26">
        <v>0.1729</v>
      </c>
      <c r="EY43" s="26">
        <v>0.16839999999999999</v>
      </c>
      <c r="EZ43" s="26">
        <v>0.16339999999999999</v>
      </c>
      <c r="FA43" s="26">
        <v>0.1618</v>
      </c>
      <c r="FB43" s="26">
        <v>0.15709999999999999</v>
      </c>
      <c r="FC43" s="26">
        <v>0.15160000000000001</v>
      </c>
      <c r="FD43" s="26">
        <v>0.1482</v>
      </c>
      <c r="FE43" s="26">
        <v>0.14660000000000001</v>
      </c>
      <c r="FF43" s="26">
        <v>0.1431</v>
      </c>
      <c r="FG43" s="26">
        <v>0.13819999999999999</v>
      </c>
      <c r="FH43" s="26">
        <v>0.13569999999999999</v>
      </c>
      <c r="FI43" s="26">
        <v>0.1321</v>
      </c>
      <c r="FJ43" s="26">
        <v>0.13089999999999999</v>
      </c>
      <c r="FK43" s="26">
        <v>0.1263</v>
      </c>
      <c r="FL43" s="26">
        <v>0.1231</v>
      </c>
      <c r="FM43" s="26">
        <v>0.1207</v>
      </c>
      <c r="FN43" s="26">
        <v>0.11799999999999999</v>
      </c>
      <c r="FO43" s="26">
        <v>0.1149</v>
      </c>
      <c r="FP43" s="26">
        <v>0.11260000000000001</v>
      </c>
      <c r="FQ43" s="26">
        <v>0.11169999999999999</v>
      </c>
      <c r="FR43" s="26">
        <v>0.10780000000000001</v>
      </c>
      <c r="FS43" s="26">
        <v>0.10780000000000001</v>
      </c>
      <c r="FT43" s="26">
        <v>0.10639999999999999</v>
      </c>
      <c r="FU43" s="26">
        <v>0.1026</v>
      </c>
      <c r="FV43" s="26">
        <v>0.1011</v>
      </c>
      <c r="FW43" s="26">
        <v>0.10050000000000001</v>
      </c>
      <c r="FX43" s="26">
        <v>9.9099999999999994E-2</v>
      </c>
      <c r="FY43" s="26">
        <v>9.5899999999999999E-2</v>
      </c>
      <c r="FZ43" s="26">
        <v>9.2899999999999996E-2</v>
      </c>
      <c r="GA43" s="26">
        <v>9.2399999999999996E-2</v>
      </c>
      <c r="GB43" s="26">
        <v>9.2499999999999999E-2</v>
      </c>
      <c r="GC43" s="26">
        <v>8.9700000000000002E-2</v>
      </c>
      <c r="GD43" s="26">
        <v>8.7999999999999995E-2</v>
      </c>
      <c r="GE43" s="26">
        <v>8.5199999999999998E-2</v>
      </c>
      <c r="GF43" s="26">
        <v>8.43E-2</v>
      </c>
      <c r="GG43" s="26">
        <v>8.3900000000000002E-2</v>
      </c>
      <c r="GH43" s="26">
        <v>8.1699999999999995E-2</v>
      </c>
      <c r="GI43" s="26">
        <v>8.0600000000000005E-2</v>
      </c>
      <c r="GJ43" s="26">
        <v>8.1900000000000001E-2</v>
      </c>
      <c r="GK43" s="26">
        <v>8.3400000000000002E-2</v>
      </c>
      <c r="GL43" s="26">
        <v>7.8899999999999998E-2</v>
      </c>
      <c r="GM43" s="26">
        <v>7.7200000000000005E-2</v>
      </c>
      <c r="GN43" s="26">
        <v>7.5700000000000003E-2</v>
      </c>
      <c r="GO43" s="26">
        <v>7.5999999999999998E-2</v>
      </c>
      <c r="GP43" s="26">
        <v>7.4700000000000003E-2</v>
      </c>
      <c r="GQ43" s="26">
        <v>7.2800000000000004E-2</v>
      </c>
      <c r="GR43" s="26">
        <v>7.3200000000000001E-2</v>
      </c>
      <c r="GS43" s="26">
        <v>7.2499999999999995E-2</v>
      </c>
      <c r="GT43" s="26">
        <v>7.0900000000000005E-2</v>
      </c>
      <c r="GU43" s="26">
        <v>7.0300000000000001E-2</v>
      </c>
      <c r="GV43" s="26">
        <v>7.0499999999999993E-2</v>
      </c>
      <c r="GW43" s="26">
        <v>6.93E-2</v>
      </c>
      <c r="GX43" s="26">
        <v>6.9800000000000001E-2</v>
      </c>
      <c r="GY43" s="26">
        <v>6.8599999999999994E-2</v>
      </c>
      <c r="GZ43" s="26">
        <v>6.7400000000000002E-2</v>
      </c>
      <c r="HA43" s="26">
        <v>6.7599999999999993E-2</v>
      </c>
      <c r="HB43" s="26">
        <v>6.3500000000000001E-2</v>
      </c>
      <c r="HC43" s="26">
        <v>6.6600000000000006E-2</v>
      </c>
      <c r="HD43" s="26">
        <v>6.6100000000000006E-2</v>
      </c>
      <c r="HE43" s="26">
        <v>6.4899999999999999E-2</v>
      </c>
      <c r="HF43" s="26">
        <v>6.4699999999999994E-2</v>
      </c>
      <c r="HG43" s="26">
        <v>6.5199999999999994E-2</v>
      </c>
      <c r="HH43" s="26">
        <v>6.4299999999999996E-2</v>
      </c>
      <c r="HI43" s="26">
        <v>6.4299999999999996E-2</v>
      </c>
      <c r="HJ43" s="26">
        <v>6.25E-2</v>
      </c>
      <c r="HK43" s="26">
        <v>6.3E-2</v>
      </c>
      <c r="HL43" s="26">
        <v>6.13E-2</v>
      </c>
      <c r="HM43" s="26">
        <v>6.1199999999999997E-2</v>
      </c>
      <c r="HN43" s="26">
        <v>6.1800000000000001E-2</v>
      </c>
      <c r="HO43" s="26">
        <v>6.0999999999999999E-2</v>
      </c>
      <c r="HP43" s="26">
        <v>5.9900000000000002E-2</v>
      </c>
      <c r="HQ43" s="26">
        <v>6.0199999999999997E-2</v>
      </c>
      <c r="HR43" s="26">
        <v>6.0100000000000001E-2</v>
      </c>
      <c r="HS43" s="26">
        <v>5.8599999999999999E-2</v>
      </c>
      <c r="HT43" s="26">
        <v>5.9299999999999999E-2</v>
      </c>
      <c r="HU43" s="26">
        <v>5.9799999999999999E-2</v>
      </c>
      <c r="HV43" s="26">
        <v>6.1100000000000002E-2</v>
      </c>
      <c r="HW43" s="26">
        <v>5.8700000000000002E-2</v>
      </c>
      <c r="HX43" s="26">
        <v>5.8500000000000003E-2</v>
      </c>
      <c r="HY43" s="26">
        <v>5.9400000000000001E-2</v>
      </c>
      <c r="HZ43" s="26">
        <v>5.79E-2</v>
      </c>
      <c r="IA43" s="26">
        <v>5.8299999999999998E-2</v>
      </c>
      <c r="IB43" s="26">
        <v>5.8700000000000002E-2</v>
      </c>
      <c r="IC43" s="26">
        <v>5.9200000000000003E-2</v>
      </c>
      <c r="ID43" s="26">
        <v>5.7500000000000002E-2</v>
      </c>
      <c r="IE43" s="26">
        <v>5.8000000000000003E-2</v>
      </c>
      <c r="IF43" s="26">
        <v>5.7599999999999998E-2</v>
      </c>
      <c r="IG43" s="26">
        <v>5.7000000000000002E-2</v>
      </c>
      <c r="IH43" s="26">
        <v>5.5800000000000002E-2</v>
      </c>
      <c r="II43" s="26">
        <v>5.3999999999999999E-2</v>
      </c>
      <c r="IJ43" s="26">
        <v>5.7799999999999997E-2</v>
      </c>
      <c r="IK43" s="26">
        <v>5.62E-2</v>
      </c>
      <c r="IL43" s="26">
        <v>5.5500000000000001E-2</v>
      </c>
      <c r="IM43" s="26">
        <v>5.5800000000000002E-2</v>
      </c>
      <c r="IN43" s="26">
        <v>5.6899999999999999E-2</v>
      </c>
      <c r="IO43" s="26">
        <v>5.5500000000000001E-2</v>
      </c>
      <c r="IP43" s="26">
        <v>5.6800000000000003E-2</v>
      </c>
      <c r="IQ43" s="26">
        <v>5.45E-2</v>
      </c>
      <c r="IR43" s="26">
        <v>5.5199999999999999E-2</v>
      </c>
      <c r="IS43" s="26">
        <v>5.62E-2</v>
      </c>
      <c r="IT43" s="26">
        <v>5.5100000000000003E-2</v>
      </c>
      <c r="IU43" s="26">
        <v>5.5899999999999998E-2</v>
      </c>
      <c r="IV43" s="26">
        <v>5.5500000000000001E-2</v>
      </c>
      <c r="IW43" s="26">
        <v>5.4899999999999997E-2</v>
      </c>
      <c r="IX43" s="26">
        <v>5.1700000000000003E-2</v>
      </c>
      <c r="IY43" s="26">
        <v>5.4199999999999998E-2</v>
      </c>
      <c r="IZ43" s="26">
        <v>5.3900000000000003E-2</v>
      </c>
      <c r="JA43" s="26">
        <v>5.4399999999999997E-2</v>
      </c>
      <c r="JB43" s="26">
        <v>5.2200000000000003E-2</v>
      </c>
      <c r="JC43" s="26">
        <v>5.3900000000000003E-2</v>
      </c>
      <c r="JD43" s="26">
        <v>5.3800000000000001E-2</v>
      </c>
      <c r="JE43" s="26">
        <v>5.3600000000000002E-2</v>
      </c>
      <c r="JF43" s="26">
        <v>5.3900000000000003E-2</v>
      </c>
      <c r="JG43" s="26">
        <v>5.45E-2</v>
      </c>
      <c r="JH43" s="26">
        <v>5.57E-2</v>
      </c>
      <c r="JI43" s="26">
        <v>5.4399999999999997E-2</v>
      </c>
      <c r="JJ43" s="26">
        <v>5.4800000000000001E-2</v>
      </c>
      <c r="JK43" s="26">
        <v>5.1400000000000001E-2</v>
      </c>
      <c r="JL43" s="26">
        <v>5.6399999999999999E-2</v>
      </c>
      <c r="JM43" s="26">
        <v>5.3699999999999998E-2</v>
      </c>
      <c r="JN43" s="26">
        <v>5.2600000000000001E-2</v>
      </c>
      <c r="JO43" s="26">
        <v>5.21E-2</v>
      </c>
      <c r="JP43" s="26">
        <v>5.3400000000000003E-2</v>
      </c>
      <c r="JQ43" s="26">
        <v>5.3699999999999998E-2</v>
      </c>
      <c r="JR43" s="26">
        <v>5.3400000000000003E-2</v>
      </c>
      <c r="JS43" s="26">
        <v>5.3699999999999998E-2</v>
      </c>
      <c r="JT43" s="26">
        <v>5.3699999999999998E-2</v>
      </c>
      <c r="JU43" s="26">
        <v>5.2200000000000003E-2</v>
      </c>
      <c r="JV43" s="26">
        <v>5.3600000000000002E-2</v>
      </c>
      <c r="JW43" s="26">
        <v>5.1499999999999997E-2</v>
      </c>
      <c r="JX43" s="26">
        <v>5.4699999999999999E-2</v>
      </c>
      <c r="JY43" s="26">
        <v>5.3499999999999999E-2</v>
      </c>
      <c r="JZ43" s="26">
        <v>5.16E-2</v>
      </c>
      <c r="KA43" s="26">
        <v>5.2699999999999997E-2</v>
      </c>
      <c r="KB43" s="26">
        <v>5.3499999999999999E-2</v>
      </c>
      <c r="KC43" s="26">
        <v>5.4100000000000002E-2</v>
      </c>
      <c r="KD43" s="26">
        <v>5.3100000000000001E-2</v>
      </c>
      <c r="KE43" s="26">
        <v>5.2299999999999999E-2</v>
      </c>
      <c r="KF43" s="26">
        <v>5.2200000000000003E-2</v>
      </c>
      <c r="KG43" s="26">
        <v>5.4199999999999998E-2</v>
      </c>
      <c r="KH43" s="26">
        <v>5.3199999999999997E-2</v>
      </c>
      <c r="KI43" s="26">
        <v>5.2299999999999999E-2</v>
      </c>
      <c r="KJ43" s="26">
        <v>5.21E-2</v>
      </c>
      <c r="KK43" s="26">
        <v>5.1299999999999998E-2</v>
      </c>
      <c r="KL43" s="26">
        <v>5.0500000000000003E-2</v>
      </c>
      <c r="KM43" s="26">
        <v>5.1900000000000002E-2</v>
      </c>
      <c r="KN43" s="26">
        <v>5.2900000000000003E-2</v>
      </c>
      <c r="KO43" s="26">
        <v>5.0799999999999998E-2</v>
      </c>
      <c r="KP43" s="26">
        <v>5.28E-2</v>
      </c>
      <c r="KQ43" s="26">
        <v>5.2499999999999998E-2</v>
      </c>
      <c r="KR43" s="26">
        <v>5.1299999999999998E-2</v>
      </c>
      <c r="KS43" s="26">
        <v>5.3100000000000001E-2</v>
      </c>
      <c r="KT43" s="26">
        <v>5.1499999999999997E-2</v>
      </c>
      <c r="KU43" s="26">
        <v>5.16E-2</v>
      </c>
      <c r="KV43" s="26">
        <v>5.1499999999999997E-2</v>
      </c>
      <c r="KW43" s="26">
        <v>5.1299999999999998E-2</v>
      </c>
      <c r="KX43" s="26">
        <v>5.1499999999999997E-2</v>
      </c>
      <c r="KY43" s="26">
        <v>5.16E-2</v>
      </c>
      <c r="KZ43" s="26">
        <v>5.3699999999999998E-2</v>
      </c>
      <c r="LA43" s="26">
        <v>4.99E-2</v>
      </c>
      <c r="LB43" s="26">
        <v>5.2400000000000002E-2</v>
      </c>
      <c r="LC43" s="26">
        <v>5.4300000000000001E-2</v>
      </c>
      <c r="LD43" s="26">
        <v>5.1900000000000002E-2</v>
      </c>
      <c r="LE43" s="26">
        <v>5.4300000000000001E-2</v>
      </c>
      <c r="LF43" s="26">
        <v>5.28E-2</v>
      </c>
      <c r="LG43" s="26">
        <v>5.28E-2</v>
      </c>
      <c r="LH43" s="26">
        <v>5.33E-2</v>
      </c>
      <c r="LI43" s="26">
        <v>5.4300000000000001E-2</v>
      </c>
      <c r="LJ43" s="26">
        <v>5.2699999999999997E-2</v>
      </c>
      <c r="LK43" s="26">
        <v>5.4199999999999998E-2</v>
      </c>
      <c r="LL43" s="26">
        <v>5.3199999999999997E-2</v>
      </c>
      <c r="LM43" s="26">
        <v>5.3999999999999999E-2</v>
      </c>
      <c r="LN43" s="26">
        <v>5.3800000000000001E-2</v>
      </c>
      <c r="LO43" s="26">
        <v>5.1499999999999997E-2</v>
      </c>
      <c r="LP43" s="26">
        <v>5.3199999999999997E-2</v>
      </c>
      <c r="LQ43" s="26">
        <v>5.1799999999999999E-2</v>
      </c>
      <c r="LR43" s="26">
        <v>5.2200000000000003E-2</v>
      </c>
      <c r="LS43" s="26">
        <v>5.5800000000000002E-2</v>
      </c>
      <c r="LT43" s="26">
        <v>5.5E-2</v>
      </c>
      <c r="LU43" s="26">
        <v>5.2299999999999999E-2</v>
      </c>
      <c r="LV43" s="26">
        <v>5.4899999999999997E-2</v>
      </c>
      <c r="LW43" s="26">
        <v>5.3699999999999998E-2</v>
      </c>
      <c r="LX43" s="26">
        <v>5.3100000000000001E-2</v>
      </c>
      <c r="LY43" s="26">
        <v>5.5599999999999997E-2</v>
      </c>
      <c r="LZ43" s="26">
        <v>5.4199999999999998E-2</v>
      </c>
      <c r="MA43" s="26">
        <v>5.5399999999999998E-2</v>
      </c>
      <c r="MB43" s="26">
        <v>5.62E-2</v>
      </c>
      <c r="MC43" s="26">
        <v>5.5100000000000003E-2</v>
      </c>
      <c r="MD43" s="26">
        <v>5.6300000000000003E-2</v>
      </c>
      <c r="ME43" s="26">
        <v>5.5E-2</v>
      </c>
      <c r="MF43" s="26">
        <v>5.5399999999999998E-2</v>
      </c>
      <c r="MG43" s="26">
        <v>5.3800000000000001E-2</v>
      </c>
      <c r="MH43" s="26">
        <v>5.62E-2</v>
      </c>
      <c r="MI43" s="26">
        <v>5.6399999999999999E-2</v>
      </c>
      <c r="MJ43" s="26">
        <v>5.3600000000000002E-2</v>
      </c>
      <c r="MK43" s="26">
        <v>5.5599999999999997E-2</v>
      </c>
      <c r="ML43" s="26">
        <v>5.5800000000000002E-2</v>
      </c>
      <c r="MM43" s="26">
        <v>5.2499999999999998E-2</v>
      </c>
      <c r="MN43" s="26">
        <v>5.5E-2</v>
      </c>
      <c r="MO43" s="26">
        <v>5.6099999999999997E-2</v>
      </c>
      <c r="MP43" s="26">
        <v>5.9499999999999997E-2</v>
      </c>
      <c r="MQ43" s="26">
        <v>5.3999999999999999E-2</v>
      </c>
      <c r="MR43" s="26">
        <v>5.6599999999999998E-2</v>
      </c>
      <c r="MS43" s="26">
        <v>5.8000000000000003E-2</v>
      </c>
      <c r="MT43" s="26">
        <v>5.5500000000000001E-2</v>
      </c>
      <c r="MU43" s="26">
        <v>5.4800000000000001E-2</v>
      </c>
      <c r="MV43" s="26">
        <v>5.4100000000000002E-2</v>
      </c>
      <c r="MW43" s="26">
        <v>5.3999999999999999E-2</v>
      </c>
      <c r="MX43" s="26">
        <v>5.8200000000000002E-2</v>
      </c>
      <c r="MY43" s="26">
        <v>5.5399999999999998E-2</v>
      </c>
      <c r="MZ43" s="26">
        <v>5.4199999999999998E-2</v>
      </c>
      <c r="NA43" s="26">
        <v>5.5300000000000002E-2</v>
      </c>
      <c r="NB43" s="26">
        <v>5.5599999999999997E-2</v>
      </c>
      <c r="NC43" s="26">
        <v>5.57E-2</v>
      </c>
      <c r="ND43" s="26">
        <v>5.5899999999999998E-2</v>
      </c>
      <c r="NE43" s="26">
        <v>5.5599999999999997E-2</v>
      </c>
      <c r="NF43" s="26">
        <v>5.57E-2</v>
      </c>
      <c r="NG43" s="26">
        <v>5.5599999999999997E-2</v>
      </c>
      <c r="NH43" s="26">
        <v>5.5800000000000002E-2</v>
      </c>
      <c r="NI43" s="26">
        <v>5.5599999999999997E-2</v>
      </c>
      <c r="NJ43" s="26">
        <v>5.8000000000000003E-2</v>
      </c>
      <c r="NK43" s="26">
        <v>5.4699999999999999E-2</v>
      </c>
      <c r="NL43" s="26">
        <v>5.3699999999999998E-2</v>
      </c>
      <c r="NM43" s="26">
        <v>5.4399999999999997E-2</v>
      </c>
      <c r="NN43" s="26">
        <v>5.3999999999999999E-2</v>
      </c>
      <c r="NO43" s="26">
        <v>5.5E-2</v>
      </c>
      <c r="NP43" s="26">
        <v>5.33E-2</v>
      </c>
      <c r="NQ43" s="26">
        <v>5.3199999999999997E-2</v>
      </c>
      <c r="NR43" s="26">
        <v>5.4399999999999997E-2</v>
      </c>
      <c r="NS43" s="26">
        <v>5.4399999999999997E-2</v>
      </c>
      <c r="NT43" s="26">
        <v>5.5E-2</v>
      </c>
      <c r="NU43" s="26">
        <v>5.7299999999999997E-2</v>
      </c>
      <c r="NV43" s="26">
        <v>5.5300000000000002E-2</v>
      </c>
      <c r="NW43" s="26">
        <v>5.2900000000000003E-2</v>
      </c>
      <c r="NX43" s="26">
        <v>5.3499999999999999E-2</v>
      </c>
      <c r="NY43" s="26">
        <v>5.4100000000000002E-2</v>
      </c>
      <c r="NZ43" s="26">
        <v>5.3199999999999997E-2</v>
      </c>
      <c r="OA43" s="26">
        <v>5.2900000000000003E-2</v>
      </c>
      <c r="OB43" s="26">
        <v>5.2499999999999998E-2</v>
      </c>
      <c r="OC43" s="26">
        <v>5.28E-2</v>
      </c>
      <c r="OD43" s="26">
        <v>5.62E-2</v>
      </c>
      <c r="OE43" s="26">
        <v>5.5800000000000002E-2</v>
      </c>
      <c r="OF43" s="26">
        <v>5.5E-2</v>
      </c>
      <c r="OG43" s="26">
        <v>5.5300000000000002E-2</v>
      </c>
      <c r="OH43" s="26">
        <v>4.7699999999999999E-2</v>
      </c>
      <c r="OI43" s="26">
        <v>5.0299999999999997E-2</v>
      </c>
      <c r="OJ43" s="26">
        <v>6.0100000000000001E-2</v>
      </c>
      <c r="OK43" s="26">
        <v>5.2699999999999997E-2</v>
      </c>
      <c r="OL43" s="26">
        <v>4.3099999999999999E-2</v>
      </c>
    </row>
    <row r="44" spans="1:402" x14ac:dyDescent="0.2">
      <c r="A44" s="25" t="s">
        <v>64</v>
      </c>
      <c r="B44" s="26">
        <v>2.1741999999999999</v>
      </c>
      <c r="C44" s="26">
        <v>2.1097999999999999</v>
      </c>
      <c r="D44" s="26">
        <v>2.0396999999999998</v>
      </c>
      <c r="E44" s="26">
        <v>1.9853000000000001</v>
      </c>
      <c r="F44" s="26">
        <v>1.9613</v>
      </c>
      <c r="G44" s="26">
        <v>1.9051</v>
      </c>
      <c r="H44" s="26">
        <v>1.8571</v>
      </c>
      <c r="I44" s="26">
        <v>1.7988999999999999</v>
      </c>
      <c r="J44" s="26">
        <v>1.7599</v>
      </c>
      <c r="K44" s="26">
        <v>1.7052</v>
      </c>
      <c r="L44" s="26">
        <v>1.6620999999999999</v>
      </c>
      <c r="M44" s="26">
        <v>1.6169</v>
      </c>
      <c r="N44" s="26">
        <v>1.5785</v>
      </c>
      <c r="O44" s="26">
        <v>1.5396000000000001</v>
      </c>
      <c r="P44" s="26">
        <v>1.4948999999999999</v>
      </c>
      <c r="Q44" s="26">
        <v>1.456</v>
      </c>
      <c r="R44" s="26">
        <v>1.4036</v>
      </c>
      <c r="S44" s="26">
        <v>1.3705000000000001</v>
      </c>
      <c r="T44" s="26">
        <v>1.3348</v>
      </c>
      <c r="U44" s="26">
        <v>1.3001</v>
      </c>
      <c r="V44" s="26">
        <v>1.2657</v>
      </c>
      <c r="W44" s="26">
        <v>1.2359</v>
      </c>
      <c r="X44" s="26">
        <v>1.2067000000000001</v>
      </c>
      <c r="Y44" s="26">
        <v>1.1757</v>
      </c>
      <c r="Z44" s="26">
        <v>1.1535</v>
      </c>
      <c r="AA44" s="26">
        <v>1.1262000000000001</v>
      </c>
      <c r="AB44" s="26">
        <v>1.1001000000000001</v>
      </c>
      <c r="AC44" s="26">
        <v>1.0699000000000001</v>
      </c>
      <c r="AD44" s="26">
        <v>1.0422</v>
      </c>
      <c r="AE44" s="26">
        <v>1.0179</v>
      </c>
      <c r="AF44" s="26">
        <v>0.99329999999999996</v>
      </c>
      <c r="AG44" s="26">
        <v>0.96909999999999996</v>
      </c>
      <c r="AH44" s="26">
        <v>0.94630000000000003</v>
      </c>
      <c r="AI44" s="26">
        <v>0.92869999999999997</v>
      </c>
      <c r="AJ44" s="26">
        <v>0.90659999999999996</v>
      </c>
      <c r="AK44" s="26">
        <v>0.88009999999999999</v>
      </c>
      <c r="AL44" s="26">
        <v>0.86370000000000002</v>
      </c>
      <c r="AM44" s="26">
        <v>0.84799999999999998</v>
      </c>
      <c r="AN44" s="26">
        <v>0.83309999999999995</v>
      </c>
      <c r="AO44" s="26">
        <v>0.81499999999999995</v>
      </c>
      <c r="AP44" s="26">
        <v>0.79849999999999999</v>
      </c>
      <c r="AQ44" s="26">
        <v>0.78569999999999995</v>
      </c>
      <c r="AR44" s="26">
        <v>0.77180000000000004</v>
      </c>
      <c r="AS44" s="26">
        <v>0.75960000000000005</v>
      </c>
      <c r="AT44" s="26">
        <v>0.74760000000000004</v>
      </c>
      <c r="AU44" s="26">
        <v>0.73240000000000005</v>
      </c>
      <c r="AV44" s="26">
        <v>0.71960000000000002</v>
      </c>
      <c r="AW44" s="26">
        <v>0.70789999999999997</v>
      </c>
      <c r="AX44" s="26">
        <v>0.69720000000000004</v>
      </c>
      <c r="AY44" s="26">
        <v>0.68789999999999996</v>
      </c>
      <c r="AZ44" s="26">
        <v>0.6804</v>
      </c>
      <c r="BA44" s="26">
        <v>0.66890000000000005</v>
      </c>
      <c r="BB44" s="26">
        <v>0.65800000000000003</v>
      </c>
      <c r="BC44" s="26">
        <v>0.64959999999999996</v>
      </c>
      <c r="BD44" s="26">
        <v>0.64270000000000005</v>
      </c>
      <c r="BE44" s="26">
        <v>0.63190000000000002</v>
      </c>
      <c r="BF44" s="26">
        <v>0.62450000000000006</v>
      </c>
      <c r="BG44" s="26">
        <v>0.61539999999999995</v>
      </c>
      <c r="BH44" s="26">
        <v>0.60540000000000005</v>
      </c>
      <c r="BI44" s="26">
        <v>0.6</v>
      </c>
      <c r="BJ44" s="26">
        <v>0.59430000000000005</v>
      </c>
      <c r="BK44" s="26">
        <v>0.58620000000000005</v>
      </c>
      <c r="BL44" s="26">
        <v>0.58230000000000004</v>
      </c>
      <c r="BM44" s="26">
        <v>0.57569999999999999</v>
      </c>
      <c r="BN44" s="26">
        <v>0.56899999999999995</v>
      </c>
      <c r="BO44" s="26">
        <v>0.56140000000000001</v>
      </c>
      <c r="BP44" s="26">
        <v>0.55559999999999998</v>
      </c>
      <c r="BQ44" s="26">
        <v>0.5504</v>
      </c>
      <c r="BR44" s="26">
        <v>0.54339999999999999</v>
      </c>
      <c r="BS44" s="26">
        <v>0.5373</v>
      </c>
      <c r="BT44" s="26">
        <v>0.53269999999999995</v>
      </c>
      <c r="BU44" s="26">
        <v>0.5282</v>
      </c>
      <c r="BV44" s="26">
        <v>0.52339999999999998</v>
      </c>
      <c r="BW44" s="26">
        <v>0.51670000000000005</v>
      </c>
      <c r="BX44" s="26">
        <v>0.51149999999999995</v>
      </c>
      <c r="BY44" s="26">
        <v>0.50760000000000005</v>
      </c>
      <c r="BZ44" s="26">
        <v>0.50070000000000003</v>
      </c>
      <c r="CA44" s="26">
        <v>0.49719999999999998</v>
      </c>
      <c r="CB44" s="26">
        <v>0.49330000000000002</v>
      </c>
      <c r="CC44" s="26">
        <v>0.48659999999999998</v>
      </c>
      <c r="CD44" s="26">
        <v>0.47989999999999999</v>
      </c>
      <c r="CE44" s="26">
        <v>0.4758</v>
      </c>
      <c r="CF44" s="26">
        <v>0.47260000000000002</v>
      </c>
      <c r="CG44" s="26">
        <v>0.46920000000000001</v>
      </c>
      <c r="CH44" s="26">
        <v>0.46410000000000001</v>
      </c>
      <c r="CI44" s="26">
        <v>0.46060000000000001</v>
      </c>
      <c r="CJ44" s="26">
        <v>0.45779999999999998</v>
      </c>
      <c r="CK44" s="26">
        <v>0.45540000000000003</v>
      </c>
      <c r="CL44" s="26">
        <v>0.45229999999999998</v>
      </c>
      <c r="CM44" s="26">
        <v>0.44540000000000002</v>
      </c>
      <c r="CN44" s="26">
        <v>0.44259999999999999</v>
      </c>
      <c r="CO44" s="26">
        <v>0.43869999999999998</v>
      </c>
      <c r="CP44" s="26">
        <v>0.434</v>
      </c>
      <c r="CQ44" s="26">
        <v>0.43030000000000002</v>
      </c>
      <c r="CR44" s="26">
        <v>0.4264</v>
      </c>
      <c r="CS44" s="26">
        <v>0.42249999999999999</v>
      </c>
      <c r="CT44" s="26">
        <v>0.41970000000000002</v>
      </c>
      <c r="CU44" s="26">
        <v>0.4148</v>
      </c>
      <c r="CV44" s="26">
        <v>0.40860000000000002</v>
      </c>
      <c r="CW44" s="26">
        <v>0.40560000000000002</v>
      </c>
      <c r="CX44" s="26">
        <v>0.40160000000000001</v>
      </c>
      <c r="CY44" s="26">
        <v>0.39829999999999999</v>
      </c>
      <c r="CZ44" s="26">
        <v>0.3931</v>
      </c>
      <c r="DA44" s="26">
        <v>0.38919999999999999</v>
      </c>
      <c r="DB44" s="26">
        <v>0.38479999999999998</v>
      </c>
      <c r="DC44" s="26">
        <v>0.3805</v>
      </c>
      <c r="DD44" s="26">
        <v>0.37640000000000001</v>
      </c>
      <c r="DE44" s="26">
        <v>0.371</v>
      </c>
      <c r="DF44" s="26">
        <v>0.36840000000000001</v>
      </c>
      <c r="DG44" s="26">
        <v>0.36520000000000002</v>
      </c>
      <c r="DH44" s="26">
        <v>0.35980000000000001</v>
      </c>
      <c r="DI44" s="26">
        <v>0.35510000000000003</v>
      </c>
      <c r="DJ44" s="26">
        <v>0.35120000000000001</v>
      </c>
      <c r="DK44" s="26">
        <v>0.34899999999999998</v>
      </c>
      <c r="DL44" s="26">
        <v>0.3427</v>
      </c>
      <c r="DM44" s="26">
        <v>0.33889999999999998</v>
      </c>
      <c r="DN44" s="26">
        <v>0.3362</v>
      </c>
      <c r="DO44" s="26">
        <v>0.3306</v>
      </c>
      <c r="DP44" s="26">
        <v>0.3261</v>
      </c>
      <c r="DQ44" s="26">
        <v>0.32190000000000002</v>
      </c>
      <c r="DR44" s="26">
        <v>0.31969999999999998</v>
      </c>
      <c r="DS44" s="26">
        <v>0.31380000000000002</v>
      </c>
      <c r="DT44" s="26">
        <v>0.30859999999999999</v>
      </c>
      <c r="DU44" s="26">
        <v>0.30530000000000002</v>
      </c>
      <c r="DV44" s="26">
        <v>0.30049999999999999</v>
      </c>
      <c r="DW44" s="26">
        <v>0.29549999999999998</v>
      </c>
      <c r="DX44" s="26">
        <v>0.29189999999999999</v>
      </c>
      <c r="DY44" s="26">
        <v>0.28810000000000002</v>
      </c>
      <c r="DZ44" s="26">
        <v>0.28360000000000002</v>
      </c>
      <c r="EA44" s="26">
        <v>0.2802</v>
      </c>
      <c r="EB44" s="26">
        <v>0.2762</v>
      </c>
      <c r="EC44" s="26">
        <v>0.27279999999999999</v>
      </c>
      <c r="ED44" s="26">
        <v>0.26889999999999997</v>
      </c>
      <c r="EE44" s="26">
        <v>0.2641</v>
      </c>
      <c r="EF44" s="26">
        <v>0.25850000000000001</v>
      </c>
      <c r="EG44" s="26">
        <v>0.25519999999999998</v>
      </c>
      <c r="EH44" s="26">
        <v>0.25</v>
      </c>
      <c r="EI44" s="26">
        <v>0.24590000000000001</v>
      </c>
      <c r="EJ44" s="26">
        <v>0.24060000000000001</v>
      </c>
      <c r="EK44" s="26">
        <v>0.23669999999999999</v>
      </c>
      <c r="EL44" s="26">
        <v>0.23250000000000001</v>
      </c>
      <c r="EM44" s="26">
        <v>0.2271</v>
      </c>
      <c r="EN44" s="26">
        <v>0.222</v>
      </c>
      <c r="EO44" s="26">
        <v>0.21890000000000001</v>
      </c>
      <c r="EP44" s="26">
        <v>0.2165</v>
      </c>
      <c r="EQ44" s="26">
        <v>0.21210000000000001</v>
      </c>
      <c r="ER44" s="26">
        <v>0.20830000000000001</v>
      </c>
      <c r="ES44" s="26">
        <v>0.20330000000000001</v>
      </c>
      <c r="ET44" s="26">
        <v>0.1988</v>
      </c>
      <c r="EU44" s="26">
        <v>0.19489999999999999</v>
      </c>
      <c r="EV44" s="26">
        <v>0.18970000000000001</v>
      </c>
      <c r="EW44" s="26">
        <v>0.18679999999999999</v>
      </c>
      <c r="EX44" s="26">
        <v>0.18179999999999999</v>
      </c>
      <c r="EY44" s="26">
        <v>0.1782</v>
      </c>
      <c r="EZ44" s="26">
        <v>0.17480000000000001</v>
      </c>
      <c r="FA44" s="26">
        <v>0.1714</v>
      </c>
      <c r="FB44" s="26">
        <v>0.16669999999999999</v>
      </c>
      <c r="FC44" s="26">
        <v>0.1615</v>
      </c>
      <c r="FD44" s="26">
        <v>0.15859999999999999</v>
      </c>
      <c r="FE44" s="26">
        <v>0.15659999999999999</v>
      </c>
      <c r="FF44" s="26">
        <v>0.15240000000000001</v>
      </c>
      <c r="FG44" s="26">
        <v>0.15010000000000001</v>
      </c>
      <c r="FH44" s="26">
        <v>0.1464</v>
      </c>
      <c r="FI44" s="26">
        <v>0.14269999999999999</v>
      </c>
      <c r="FJ44" s="26">
        <v>0.14019999999999999</v>
      </c>
      <c r="FK44" s="26">
        <v>0.1368</v>
      </c>
      <c r="FL44" s="26">
        <v>0.13489999999999999</v>
      </c>
      <c r="FM44" s="26">
        <v>0.1318</v>
      </c>
      <c r="FN44" s="26">
        <v>0.12939999999999999</v>
      </c>
      <c r="FO44" s="26">
        <v>0.1265</v>
      </c>
      <c r="FP44" s="26">
        <v>0.1242</v>
      </c>
      <c r="FQ44" s="26">
        <v>0.123</v>
      </c>
      <c r="FR44" s="26">
        <v>0.11990000000000001</v>
      </c>
      <c r="FS44" s="26">
        <v>0.1187</v>
      </c>
      <c r="FT44" s="26">
        <v>0.1171</v>
      </c>
      <c r="FU44" s="26">
        <v>0.1135</v>
      </c>
      <c r="FV44" s="26">
        <v>0.112</v>
      </c>
      <c r="FW44" s="26">
        <v>0.11210000000000001</v>
      </c>
      <c r="FX44" s="26">
        <v>0.11169999999999999</v>
      </c>
      <c r="FY44" s="26">
        <v>0.1074</v>
      </c>
      <c r="FZ44" s="26">
        <v>0.1055</v>
      </c>
      <c r="GA44" s="26">
        <v>0.10299999999999999</v>
      </c>
      <c r="GB44" s="26">
        <v>0.1036</v>
      </c>
      <c r="GC44" s="26">
        <v>0.10100000000000001</v>
      </c>
      <c r="GD44" s="26">
        <v>9.8599999999999993E-2</v>
      </c>
      <c r="GE44" s="26">
        <v>9.69E-2</v>
      </c>
      <c r="GF44" s="26">
        <v>9.6699999999999994E-2</v>
      </c>
      <c r="GG44" s="26">
        <v>9.5899999999999999E-2</v>
      </c>
      <c r="GH44" s="26">
        <v>9.5100000000000004E-2</v>
      </c>
      <c r="GI44" s="26">
        <v>9.2299999999999993E-2</v>
      </c>
      <c r="GJ44" s="26">
        <v>9.3100000000000002E-2</v>
      </c>
      <c r="GK44" s="26">
        <v>9.5299999999999996E-2</v>
      </c>
      <c r="GL44" s="26">
        <v>9.06E-2</v>
      </c>
      <c r="GM44" s="26">
        <v>8.7499999999999994E-2</v>
      </c>
      <c r="GN44" s="26">
        <v>8.6199999999999999E-2</v>
      </c>
      <c r="GO44" s="26">
        <v>8.7099999999999997E-2</v>
      </c>
      <c r="GP44" s="26">
        <v>8.6300000000000002E-2</v>
      </c>
      <c r="GQ44" s="26">
        <v>8.4400000000000003E-2</v>
      </c>
      <c r="GR44" s="26">
        <v>8.3900000000000002E-2</v>
      </c>
      <c r="GS44" s="26">
        <v>8.4000000000000005E-2</v>
      </c>
      <c r="GT44" s="26">
        <v>8.2699999999999996E-2</v>
      </c>
      <c r="GU44" s="26">
        <v>8.1900000000000001E-2</v>
      </c>
      <c r="GV44" s="26">
        <v>8.1100000000000005E-2</v>
      </c>
      <c r="GW44" s="26">
        <v>8.0600000000000005E-2</v>
      </c>
      <c r="GX44" s="26">
        <v>8.1199999999999994E-2</v>
      </c>
      <c r="GY44" s="26">
        <v>8.0100000000000005E-2</v>
      </c>
      <c r="GZ44" s="26">
        <v>7.8700000000000006E-2</v>
      </c>
      <c r="HA44" s="26">
        <v>7.9500000000000001E-2</v>
      </c>
      <c r="HB44" s="26">
        <v>7.7399999999999997E-2</v>
      </c>
      <c r="HC44" s="26">
        <v>7.8100000000000003E-2</v>
      </c>
      <c r="HD44" s="26">
        <v>7.6799999999999993E-2</v>
      </c>
      <c r="HE44" s="26">
        <v>7.6700000000000004E-2</v>
      </c>
      <c r="HF44" s="26">
        <v>7.4899999999999994E-2</v>
      </c>
      <c r="HG44" s="26">
        <v>7.5600000000000001E-2</v>
      </c>
      <c r="HH44" s="26">
        <v>7.5300000000000006E-2</v>
      </c>
      <c r="HI44" s="26">
        <v>7.5200000000000003E-2</v>
      </c>
      <c r="HJ44" s="26">
        <v>7.3800000000000004E-2</v>
      </c>
      <c r="HK44" s="26">
        <v>7.3800000000000004E-2</v>
      </c>
      <c r="HL44" s="26">
        <v>7.2800000000000004E-2</v>
      </c>
      <c r="HM44" s="26">
        <v>7.2300000000000003E-2</v>
      </c>
      <c r="HN44" s="26">
        <v>7.0400000000000004E-2</v>
      </c>
      <c r="HO44" s="26">
        <v>7.2400000000000006E-2</v>
      </c>
      <c r="HP44" s="26">
        <v>7.3099999999999998E-2</v>
      </c>
      <c r="HQ44" s="26">
        <v>7.1900000000000006E-2</v>
      </c>
      <c r="HR44" s="26">
        <v>7.22E-2</v>
      </c>
      <c r="HS44" s="26">
        <v>7.0900000000000005E-2</v>
      </c>
      <c r="HT44" s="26">
        <v>7.1400000000000005E-2</v>
      </c>
      <c r="HU44" s="26">
        <v>7.1099999999999997E-2</v>
      </c>
      <c r="HV44" s="26">
        <v>6.9500000000000006E-2</v>
      </c>
      <c r="HW44" s="26">
        <v>6.9699999999999998E-2</v>
      </c>
      <c r="HX44" s="26">
        <v>6.9199999999999998E-2</v>
      </c>
      <c r="HY44" s="26">
        <v>6.9199999999999998E-2</v>
      </c>
      <c r="HZ44" s="26">
        <v>6.9199999999999998E-2</v>
      </c>
      <c r="IA44" s="26">
        <v>6.9000000000000006E-2</v>
      </c>
      <c r="IB44" s="26">
        <v>6.93E-2</v>
      </c>
      <c r="IC44" s="26">
        <v>6.8400000000000002E-2</v>
      </c>
      <c r="ID44" s="26">
        <v>6.8099999999999994E-2</v>
      </c>
      <c r="IE44" s="26">
        <v>6.88E-2</v>
      </c>
      <c r="IF44" s="26">
        <v>6.7599999999999993E-2</v>
      </c>
      <c r="IG44" s="26">
        <v>6.83E-2</v>
      </c>
      <c r="IH44" s="26">
        <v>6.7299999999999999E-2</v>
      </c>
      <c r="II44" s="26">
        <v>6.6900000000000001E-2</v>
      </c>
      <c r="IJ44" s="26">
        <v>6.7699999999999996E-2</v>
      </c>
      <c r="IK44" s="26">
        <v>6.7500000000000004E-2</v>
      </c>
      <c r="IL44" s="26">
        <v>6.6900000000000001E-2</v>
      </c>
      <c r="IM44" s="26">
        <v>6.6500000000000004E-2</v>
      </c>
      <c r="IN44" s="26">
        <v>6.6000000000000003E-2</v>
      </c>
      <c r="IO44" s="26">
        <v>6.7100000000000007E-2</v>
      </c>
      <c r="IP44" s="26">
        <v>6.4500000000000002E-2</v>
      </c>
      <c r="IQ44" s="26">
        <v>6.5299999999999997E-2</v>
      </c>
      <c r="IR44" s="26">
        <v>6.6000000000000003E-2</v>
      </c>
      <c r="IS44" s="26">
        <v>6.6299999999999998E-2</v>
      </c>
      <c r="IT44" s="26">
        <v>6.4600000000000005E-2</v>
      </c>
      <c r="IU44" s="26">
        <v>6.5299999999999997E-2</v>
      </c>
      <c r="IV44" s="26">
        <v>6.6000000000000003E-2</v>
      </c>
      <c r="IW44" s="26">
        <v>6.5299999999999997E-2</v>
      </c>
      <c r="IX44" s="26">
        <v>6.4399999999999999E-2</v>
      </c>
      <c r="IY44" s="26">
        <v>6.5000000000000002E-2</v>
      </c>
      <c r="IZ44" s="26">
        <v>6.4500000000000002E-2</v>
      </c>
      <c r="JA44" s="26">
        <v>6.5500000000000003E-2</v>
      </c>
      <c r="JB44" s="26">
        <v>6.4699999999999994E-2</v>
      </c>
      <c r="JC44" s="26">
        <v>6.3399999999999998E-2</v>
      </c>
      <c r="JD44" s="26">
        <v>6.4000000000000001E-2</v>
      </c>
      <c r="JE44" s="26">
        <v>6.3299999999999995E-2</v>
      </c>
      <c r="JF44" s="26">
        <v>6.3500000000000001E-2</v>
      </c>
      <c r="JG44" s="26">
        <v>6.4600000000000005E-2</v>
      </c>
      <c r="JH44" s="26">
        <v>6.6600000000000006E-2</v>
      </c>
      <c r="JI44" s="26">
        <v>6.3600000000000004E-2</v>
      </c>
      <c r="JJ44" s="26">
        <v>6.4699999999999994E-2</v>
      </c>
      <c r="JK44" s="26">
        <v>6.3600000000000004E-2</v>
      </c>
      <c r="JL44" s="26">
        <v>6.8000000000000005E-2</v>
      </c>
      <c r="JM44" s="26">
        <v>6.2799999999999995E-2</v>
      </c>
      <c r="JN44" s="26">
        <v>6.08E-2</v>
      </c>
      <c r="JO44" s="26">
        <v>6.2899999999999998E-2</v>
      </c>
      <c r="JP44" s="26">
        <v>6.3299999999999995E-2</v>
      </c>
      <c r="JQ44" s="26">
        <v>6.4699999999999994E-2</v>
      </c>
      <c r="JR44" s="26">
        <v>6.4100000000000004E-2</v>
      </c>
      <c r="JS44" s="26">
        <v>6.3100000000000003E-2</v>
      </c>
      <c r="JT44" s="26">
        <v>6.4100000000000004E-2</v>
      </c>
      <c r="JU44" s="26">
        <v>6.2199999999999998E-2</v>
      </c>
      <c r="JV44" s="26">
        <v>6.3299999999999995E-2</v>
      </c>
      <c r="JW44" s="26">
        <v>6.2199999999999998E-2</v>
      </c>
      <c r="JX44" s="26">
        <v>6.4100000000000004E-2</v>
      </c>
      <c r="JY44" s="26">
        <v>6.2899999999999998E-2</v>
      </c>
      <c r="JZ44" s="26">
        <v>6.1699999999999998E-2</v>
      </c>
      <c r="KA44" s="26">
        <v>6.1600000000000002E-2</v>
      </c>
      <c r="KB44" s="26">
        <v>6.3899999999999998E-2</v>
      </c>
      <c r="KC44" s="26">
        <v>6.3200000000000006E-2</v>
      </c>
      <c r="KD44" s="26">
        <v>6.13E-2</v>
      </c>
      <c r="KE44" s="26">
        <v>6.1199999999999997E-2</v>
      </c>
      <c r="KF44" s="26">
        <v>6.2399999999999997E-2</v>
      </c>
      <c r="KG44" s="26">
        <v>6.2799999999999995E-2</v>
      </c>
      <c r="KH44" s="26">
        <v>6.4100000000000004E-2</v>
      </c>
      <c r="KI44" s="26">
        <v>6.1499999999999999E-2</v>
      </c>
      <c r="KJ44" s="26">
        <v>6.2E-2</v>
      </c>
      <c r="KK44" s="26">
        <v>6.1400000000000003E-2</v>
      </c>
      <c r="KL44" s="26">
        <v>6.1800000000000001E-2</v>
      </c>
      <c r="KM44" s="26">
        <v>6.2E-2</v>
      </c>
      <c r="KN44" s="26">
        <v>6.1499999999999999E-2</v>
      </c>
      <c r="KO44" s="26">
        <v>6.1199999999999997E-2</v>
      </c>
      <c r="KP44" s="26">
        <v>0.06</v>
      </c>
      <c r="KQ44" s="26">
        <v>6.0299999999999999E-2</v>
      </c>
      <c r="KR44" s="26">
        <v>6.0400000000000002E-2</v>
      </c>
      <c r="KS44" s="26">
        <v>6.2E-2</v>
      </c>
      <c r="KT44" s="26">
        <v>6.1199999999999997E-2</v>
      </c>
      <c r="KU44" s="26">
        <v>6.08E-2</v>
      </c>
      <c r="KV44" s="26">
        <v>5.9299999999999999E-2</v>
      </c>
      <c r="KW44" s="26">
        <v>6.3600000000000004E-2</v>
      </c>
      <c r="KX44" s="26">
        <v>6.1699999999999998E-2</v>
      </c>
      <c r="KY44" s="26">
        <v>5.9900000000000002E-2</v>
      </c>
      <c r="KZ44" s="26">
        <v>6.2899999999999998E-2</v>
      </c>
      <c r="LA44" s="26">
        <v>6.1699999999999998E-2</v>
      </c>
      <c r="LB44" s="26">
        <v>6.2199999999999998E-2</v>
      </c>
      <c r="LC44" s="26">
        <v>6.2E-2</v>
      </c>
      <c r="LD44" s="26">
        <v>6.08E-2</v>
      </c>
      <c r="LE44" s="26">
        <v>6.4600000000000005E-2</v>
      </c>
      <c r="LF44" s="26">
        <v>6.2300000000000001E-2</v>
      </c>
      <c r="LG44" s="26">
        <v>6.1499999999999999E-2</v>
      </c>
      <c r="LH44" s="26">
        <v>6.2399999999999997E-2</v>
      </c>
      <c r="LI44" s="26">
        <v>6.1100000000000002E-2</v>
      </c>
      <c r="LJ44" s="26">
        <v>6.1800000000000001E-2</v>
      </c>
      <c r="LK44" s="26">
        <v>6.1800000000000001E-2</v>
      </c>
      <c r="LL44" s="26">
        <v>6.0299999999999999E-2</v>
      </c>
      <c r="LM44" s="26">
        <v>6.2700000000000006E-2</v>
      </c>
      <c r="LN44" s="26">
        <v>6.2100000000000002E-2</v>
      </c>
      <c r="LO44" s="26">
        <v>6.08E-2</v>
      </c>
      <c r="LP44" s="26">
        <v>6.1800000000000001E-2</v>
      </c>
      <c r="LQ44" s="26">
        <v>6.25E-2</v>
      </c>
      <c r="LR44" s="26">
        <v>6.1600000000000002E-2</v>
      </c>
      <c r="LS44" s="26">
        <v>6.1499999999999999E-2</v>
      </c>
      <c r="LT44" s="26">
        <v>6.4799999999999996E-2</v>
      </c>
      <c r="LU44" s="26">
        <v>6.3E-2</v>
      </c>
      <c r="LV44" s="26">
        <v>6.1800000000000001E-2</v>
      </c>
      <c r="LW44" s="26">
        <v>6.13E-2</v>
      </c>
      <c r="LX44" s="26">
        <v>6.3200000000000006E-2</v>
      </c>
      <c r="LY44" s="26">
        <v>6.4899999999999999E-2</v>
      </c>
      <c r="LZ44" s="26">
        <v>6.3E-2</v>
      </c>
      <c r="MA44" s="26">
        <v>6.54E-2</v>
      </c>
      <c r="MB44" s="26">
        <v>6.3600000000000004E-2</v>
      </c>
      <c r="MC44" s="26">
        <v>6.4799999999999996E-2</v>
      </c>
      <c r="MD44" s="26">
        <v>6.5600000000000006E-2</v>
      </c>
      <c r="ME44" s="26">
        <v>6.4699999999999994E-2</v>
      </c>
      <c r="MF44" s="26">
        <v>6.4399999999999999E-2</v>
      </c>
      <c r="MG44" s="26">
        <v>6.4000000000000001E-2</v>
      </c>
      <c r="MH44" s="26">
        <v>6.4299999999999996E-2</v>
      </c>
      <c r="MI44" s="26">
        <v>6.2399999999999997E-2</v>
      </c>
      <c r="MJ44" s="26">
        <v>6.3700000000000007E-2</v>
      </c>
      <c r="MK44" s="26">
        <v>6.3500000000000001E-2</v>
      </c>
      <c r="ML44" s="26">
        <v>6.3399999999999998E-2</v>
      </c>
      <c r="MM44" s="26">
        <v>6.4000000000000001E-2</v>
      </c>
      <c r="MN44" s="26">
        <v>6.2199999999999998E-2</v>
      </c>
      <c r="MO44" s="26">
        <v>6.4000000000000001E-2</v>
      </c>
      <c r="MP44" s="26">
        <v>6.8400000000000002E-2</v>
      </c>
      <c r="MQ44" s="26">
        <v>6.4600000000000005E-2</v>
      </c>
      <c r="MR44" s="26">
        <v>6.5600000000000006E-2</v>
      </c>
      <c r="MS44" s="26">
        <v>6.6799999999999998E-2</v>
      </c>
      <c r="MT44" s="26">
        <v>6.3600000000000004E-2</v>
      </c>
      <c r="MU44" s="26">
        <v>6.4500000000000002E-2</v>
      </c>
      <c r="MV44" s="26">
        <v>6.1400000000000003E-2</v>
      </c>
      <c r="MW44" s="26">
        <v>6.3E-2</v>
      </c>
      <c r="MX44" s="26">
        <v>6.3799999999999996E-2</v>
      </c>
      <c r="MY44" s="26">
        <v>6.3299999999999995E-2</v>
      </c>
      <c r="MZ44" s="26">
        <v>6.4199999999999993E-2</v>
      </c>
      <c r="NA44" s="26">
        <v>6.4699999999999994E-2</v>
      </c>
      <c r="NB44" s="26">
        <v>6.3500000000000001E-2</v>
      </c>
      <c r="NC44" s="26">
        <v>6.5100000000000005E-2</v>
      </c>
      <c r="ND44" s="26">
        <v>6.4199999999999993E-2</v>
      </c>
      <c r="NE44" s="26">
        <v>6.3500000000000001E-2</v>
      </c>
      <c r="NF44" s="26">
        <v>6.2300000000000001E-2</v>
      </c>
      <c r="NG44" s="26">
        <v>6.4899999999999999E-2</v>
      </c>
      <c r="NH44" s="26">
        <v>6.5600000000000006E-2</v>
      </c>
      <c r="NI44" s="26">
        <v>6.3799999999999996E-2</v>
      </c>
      <c r="NJ44" s="26">
        <v>6.0199999999999997E-2</v>
      </c>
      <c r="NK44" s="26">
        <v>6.1400000000000003E-2</v>
      </c>
      <c r="NL44" s="26">
        <v>6.2300000000000001E-2</v>
      </c>
      <c r="NM44" s="26">
        <v>6.2300000000000001E-2</v>
      </c>
      <c r="NN44" s="26">
        <v>5.8599999999999999E-2</v>
      </c>
      <c r="NO44" s="26">
        <v>6.2199999999999998E-2</v>
      </c>
      <c r="NP44" s="26">
        <v>6.2399999999999997E-2</v>
      </c>
      <c r="NQ44" s="26">
        <v>6.1100000000000002E-2</v>
      </c>
      <c r="NR44" s="26">
        <v>6.0299999999999999E-2</v>
      </c>
      <c r="NS44" s="26">
        <v>6.08E-2</v>
      </c>
      <c r="NT44" s="26">
        <v>6.2899999999999998E-2</v>
      </c>
      <c r="NU44" s="26">
        <v>6.3200000000000006E-2</v>
      </c>
      <c r="NV44" s="26">
        <v>6.1199999999999997E-2</v>
      </c>
      <c r="NW44" s="26">
        <v>6.0199999999999997E-2</v>
      </c>
      <c r="NX44" s="26">
        <v>6.1800000000000001E-2</v>
      </c>
      <c r="NY44" s="26">
        <v>6.2399999999999997E-2</v>
      </c>
      <c r="NZ44" s="26">
        <v>5.74E-2</v>
      </c>
      <c r="OA44" s="26">
        <v>6.1199999999999997E-2</v>
      </c>
      <c r="OB44" s="26">
        <v>5.8500000000000003E-2</v>
      </c>
      <c r="OC44" s="26">
        <v>5.9700000000000003E-2</v>
      </c>
      <c r="OD44" s="26">
        <v>6.2700000000000006E-2</v>
      </c>
      <c r="OE44" s="26">
        <v>6.2199999999999998E-2</v>
      </c>
      <c r="OF44" s="26">
        <v>6.2100000000000002E-2</v>
      </c>
      <c r="OG44" s="26">
        <v>5.91E-2</v>
      </c>
      <c r="OH44" s="26">
        <v>6.0600000000000001E-2</v>
      </c>
      <c r="OI44" s="26">
        <v>6.2199999999999998E-2</v>
      </c>
      <c r="OJ44" s="26">
        <v>6.2799999999999995E-2</v>
      </c>
      <c r="OK44" s="26">
        <v>6.0499999999999998E-2</v>
      </c>
      <c r="OL44" s="26">
        <v>5.8200000000000002E-2</v>
      </c>
    </row>
    <row r="45" spans="1:402" x14ac:dyDescent="0.2">
      <c r="A45" s="25" t="s">
        <v>65</v>
      </c>
      <c r="B45" s="26">
        <v>2.2078000000000002</v>
      </c>
      <c r="C45" s="26">
        <v>2.1398000000000001</v>
      </c>
      <c r="D45" s="26">
        <v>2.0636999999999999</v>
      </c>
      <c r="E45" s="26">
        <v>2.0253999999999999</v>
      </c>
      <c r="F45" s="26">
        <v>1.9977</v>
      </c>
      <c r="G45" s="26">
        <v>1.9434</v>
      </c>
      <c r="H45" s="26">
        <v>1.8878999999999999</v>
      </c>
      <c r="I45" s="26">
        <v>1.8414999999999999</v>
      </c>
      <c r="J45" s="26">
        <v>1.7970999999999999</v>
      </c>
      <c r="K45" s="26">
        <v>1.7446999999999999</v>
      </c>
      <c r="L45" s="26">
        <v>1.7059</v>
      </c>
      <c r="M45" s="26">
        <v>1.6496</v>
      </c>
      <c r="N45" s="26">
        <v>1.6183000000000001</v>
      </c>
      <c r="O45" s="26">
        <v>1.5761000000000001</v>
      </c>
      <c r="P45" s="26">
        <v>1.5327999999999999</v>
      </c>
      <c r="Q45" s="26">
        <v>1.4876</v>
      </c>
      <c r="R45" s="26">
        <v>1.4418</v>
      </c>
      <c r="S45" s="26">
        <v>1.4052</v>
      </c>
      <c r="T45" s="26">
        <v>1.3682000000000001</v>
      </c>
      <c r="U45" s="26">
        <v>1.3294999999999999</v>
      </c>
      <c r="V45" s="26">
        <v>1.3027</v>
      </c>
      <c r="W45" s="26">
        <v>1.2658</v>
      </c>
      <c r="X45" s="26">
        <v>1.2359</v>
      </c>
      <c r="Y45" s="26">
        <v>1.2039</v>
      </c>
      <c r="Z45" s="26">
        <v>1.1782999999999999</v>
      </c>
      <c r="AA45" s="26">
        <v>1.1511</v>
      </c>
      <c r="AB45" s="26">
        <v>1.1236999999999999</v>
      </c>
      <c r="AC45" s="26">
        <v>1.0968</v>
      </c>
      <c r="AD45" s="26">
        <v>1.0651999999999999</v>
      </c>
      <c r="AE45" s="26">
        <v>1.0431999999999999</v>
      </c>
      <c r="AF45" s="26">
        <v>1.0170999999999999</v>
      </c>
      <c r="AG45" s="26">
        <v>0.99280000000000002</v>
      </c>
      <c r="AH45" s="26">
        <v>0.97019999999999995</v>
      </c>
      <c r="AI45" s="26">
        <v>0.95289999999999997</v>
      </c>
      <c r="AJ45" s="26">
        <v>0.92789999999999995</v>
      </c>
      <c r="AK45" s="26">
        <v>0.90369999999999995</v>
      </c>
      <c r="AL45" s="26">
        <v>0.88670000000000004</v>
      </c>
      <c r="AM45" s="26">
        <v>0.86890000000000001</v>
      </c>
      <c r="AN45" s="26">
        <v>0.85429999999999995</v>
      </c>
      <c r="AO45" s="26">
        <v>0.83660000000000001</v>
      </c>
      <c r="AP45" s="26">
        <v>0.81640000000000001</v>
      </c>
      <c r="AQ45" s="26">
        <v>0.80479999999999996</v>
      </c>
      <c r="AR45" s="26">
        <v>0.79359999999999997</v>
      </c>
      <c r="AS45" s="26">
        <v>0.77859999999999996</v>
      </c>
      <c r="AT45" s="26">
        <v>0.76719999999999999</v>
      </c>
      <c r="AU45" s="26">
        <v>0.75209999999999999</v>
      </c>
      <c r="AV45" s="26">
        <v>0.73780000000000001</v>
      </c>
      <c r="AW45" s="26">
        <v>0.72699999999999998</v>
      </c>
      <c r="AX45" s="26">
        <v>0.71699999999999997</v>
      </c>
      <c r="AY45" s="26">
        <v>0.70579999999999998</v>
      </c>
      <c r="AZ45" s="26">
        <v>0.69750000000000001</v>
      </c>
      <c r="BA45" s="26">
        <v>0.68710000000000004</v>
      </c>
      <c r="BB45" s="26">
        <v>0.67600000000000005</v>
      </c>
      <c r="BC45" s="26">
        <v>0.6673</v>
      </c>
      <c r="BD45" s="26">
        <v>0.65890000000000004</v>
      </c>
      <c r="BE45" s="26">
        <v>0.64770000000000005</v>
      </c>
      <c r="BF45" s="26">
        <v>0.63919999999999999</v>
      </c>
      <c r="BG45" s="26">
        <v>0.63029999999999997</v>
      </c>
      <c r="BH45" s="26">
        <v>0.62139999999999995</v>
      </c>
      <c r="BI45" s="26">
        <v>0.61299999999999999</v>
      </c>
      <c r="BJ45" s="26">
        <v>0.60719999999999996</v>
      </c>
      <c r="BK45" s="26">
        <v>0.60050000000000003</v>
      </c>
      <c r="BL45" s="26">
        <v>0.5948</v>
      </c>
      <c r="BM45" s="26">
        <v>0.58909999999999996</v>
      </c>
      <c r="BN45" s="26">
        <v>0.58250000000000002</v>
      </c>
      <c r="BO45" s="26">
        <v>0.57389999999999997</v>
      </c>
      <c r="BP45" s="26">
        <v>0.56799999999999995</v>
      </c>
      <c r="BQ45" s="26">
        <v>0.56259999999999999</v>
      </c>
      <c r="BR45" s="26">
        <v>0.55449999999999999</v>
      </c>
      <c r="BS45" s="26">
        <v>0.54749999999999999</v>
      </c>
      <c r="BT45" s="26">
        <v>0.54459999999999997</v>
      </c>
      <c r="BU45" s="26">
        <v>0.53890000000000005</v>
      </c>
      <c r="BV45" s="26">
        <v>0.5323</v>
      </c>
      <c r="BW45" s="26">
        <v>0.52729999999999999</v>
      </c>
      <c r="BX45" s="26">
        <v>0.5202</v>
      </c>
      <c r="BY45" s="26">
        <v>0.51580000000000004</v>
      </c>
      <c r="BZ45" s="26">
        <v>0.50790000000000002</v>
      </c>
      <c r="CA45" s="26">
        <v>0.50449999999999995</v>
      </c>
      <c r="CB45" s="26">
        <v>0.50109999999999999</v>
      </c>
      <c r="CC45" s="26">
        <v>0.49259999999999998</v>
      </c>
      <c r="CD45" s="26">
        <v>0.48749999999999999</v>
      </c>
      <c r="CE45" s="26">
        <v>0.4819</v>
      </c>
      <c r="CF45" s="26">
        <v>0.47860000000000003</v>
      </c>
      <c r="CG45" s="26">
        <v>0.47520000000000001</v>
      </c>
      <c r="CH45" s="26">
        <v>0.47070000000000001</v>
      </c>
      <c r="CI45" s="26">
        <v>0.4677</v>
      </c>
      <c r="CJ45" s="26">
        <v>0.46500000000000002</v>
      </c>
      <c r="CK45" s="26">
        <v>0.46050000000000002</v>
      </c>
      <c r="CL45" s="26">
        <v>0.45689999999999997</v>
      </c>
      <c r="CM45" s="26">
        <v>0.45040000000000002</v>
      </c>
      <c r="CN45" s="26">
        <v>0.44669999999999999</v>
      </c>
      <c r="CO45" s="26">
        <v>0.44330000000000003</v>
      </c>
      <c r="CP45" s="26">
        <v>0.43919999999999998</v>
      </c>
      <c r="CQ45" s="26">
        <v>0.43309999999999998</v>
      </c>
      <c r="CR45" s="26">
        <v>0.42949999999999999</v>
      </c>
      <c r="CS45" s="26">
        <v>0.42580000000000001</v>
      </c>
      <c r="CT45" s="26">
        <v>0.42320000000000002</v>
      </c>
      <c r="CU45" s="26">
        <v>0.41670000000000001</v>
      </c>
      <c r="CV45" s="26">
        <v>0.41149999999999998</v>
      </c>
      <c r="CW45" s="26">
        <v>0.40689999999999998</v>
      </c>
      <c r="CX45" s="26">
        <v>0.40329999999999999</v>
      </c>
      <c r="CY45" s="26">
        <v>0.39900000000000002</v>
      </c>
      <c r="CZ45" s="26">
        <v>0.39529999999999998</v>
      </c>
      <c r="DA45" s="26">
        <v>0.39050000000000001</v>
      </c>
      <c r="DB45" s="26">
        <v>0.38529999999999998</v>
      </c>
      <c r="DC45" s="26">
        <v>0.38140000000000002</v>
      </c>
      <c r="DD45" s="26">
        <v>0.37830000000000003</v>
      </c>
      <c r="DE45" s="26">
        <v>0.37209999999999999</v>
      </c>
      <c r="DF45" s="26">
        <v>0.36840000000000001</v>
      </c>
      <c r="DG45" s="26">
        <v>0.36459999999999998</v>
      </c>
      <c r="DH45" s="26">
        <v>0.3599</v>
      </c>
      <c r="DI45" s="26">
        <v>0.35560000000000003</v>
      </c>
      <c r="DJ45" s="26">
        <v>0.35039999999999999</v>
      </c>
      <c r="DK45" s="26">
        <v>0.3463</v>
      </c>
      <c r="DL45" s="26">
        <v>0.34250000000000003</v>
      </c>
      <c r="DM45" s="26">
        <v>0.33960000000000001</v>
      </c>
      <c r="DN45" s="26">
        <v>0.33500000000000002</v>
      </c>
      <c r="DO45" s="26">
        <v>0.32969999999999999</v>
      </c>
      <c r="DP45" s="26">
        <v>0.32629999999999998</v>
      </c>
      <c r="DQ45" s="26">
        <v>0.32200000000000001</v>
      </c>
      <c r="DR45" s="26">
        <v>0.31850000000000001</v>
      </c>
      <c r="DS45" s="26">
        <v>0.31330000000000002</v>
      </c>
      <c r="DT45" s="26">
        <v>0.30859999999999999</v>
      </c>
      <c r="DU45" s="26">
        <v>0.3044</v>
      </c>
      <c r="DV45" s="26">
        <v>0.30030000000000001</v>
      </c>
      <c r="DW45" s="26">
        <v>0.29530000000000001</v>
      </c>
      <c r="DX45" s="26">
        <v>0.2913</v>
      </c>
      <c r="DY45" s="26">
        <v>0.28739999999999999</v>
      </c>
      <c r="DZ45" s="26">
        <v>0.28360000000000002</v>
      </c>
      <c r="EA45" s="26">
        <v>0.28029999999999999</v>
      </c>
      <c r="EB45" s="26">
        <v>0.27610000000000001</v>
      </c>
      <c r="EC45" s="26">
        <v>0.27239999999999998</v>
      </c>
      <c r="ED45" s="26">
        <v>0.26869999999999999</v>
      </c>
      <c r="EE45" s="26">
        <v>0.2631</v>
      </c>
      <c r="EF45" s="26">
        <v>0.25919999999999999</v>
      </c>
      <c r="EG45" s="26">
        <v>0.25430000000000003</v>
      </c>
      <c r="EH45" s="26">
        <v>0.25</v>
      </c>
      <c r="EI45" s="26">
        <v>0.24690000000000001</v>
      </c>
      <c r="EJ45" s="26">
        <v>0.24030000000000001</v>
      </c>
      <c r="EK45" s="26">
        <v>0.23680000000000001</v>
      </c>
      <c r="EL45" s="26">
        <v>0.23180000000000001</v>
      </c>
      <c r="EM45" s="26">
        <v>0.22670000000000001</v>
      </c>
      <c r="EN45" s="26">
        <v>0.22289999999999999</v>
      </c>
      <c r="EO45" s="26">
        <v>0.22009999999999999</v>
      </c>
      <c r="EP45" s="26">
        <v>0.21679999999999999</v>
      </c>
      <c r="EQ45" s="26">
        <v>0.21240000000000001</v>
      </c>
      <c r="ER45" s="26">
        <v>0.2082</v>
      </c>
      <c r="ES45" s="26">
        <v>0.20349999999999999</v>
      </c>
      <c r="ET45" s="26">
        <v>0.19839999999999999</v>
      </c>
      <c r="EU45" s="26">
        <v>0.1958</v>
      </c>
      <c r="EV45" s="26">
        <v>0.1905</v>
      </c>
      <c r="EW45" s="26">
        <v>0.18779999999999999</v>
      </c>
      <c r="EX45" s="26">
        <v>0.1832</v>
      </c>
      <c r="EY45" s="26">
        <v>0.1794</v>
      </c>
      <c r="EZ45" s="26">
        <v>0.17530000000000001</v>
      </c>
      <c r="FA45" s="26">
        <v>0.1729</v>
      </c>
      <c r="FB45" s="26">
        <v>0.1694</v>
      </c>
      <c r="FC45" s="26">
        <v>0.16350000000000001</v>
      </c>
      <c r="FD45" s="26">
        <v>0.16059999999999999</v>
      </c>
      <c r="FE45" s="26">
        <v>0.1575</v>
      </c>
      <c r="FF45" s="26">
        <v>0.15509999999999999</v>
      </c>
      <c r="FG45" s="26">
        <v>0.1507</v>
      </c>
      <c r="FH45" s="26">
        <v>0.1464</v>
      </c>
      <c r="FI45" s="26">
        <v>0.14480000000000001</v>
      </c>
      <c r="FJ45" s="26">
        <v>0.14169999999999999</v>
      </c>
      <c r="FK45" s="26">
        <v>0.13830000000000001</v>
      </c>
      <c r="FL45" s="26">
        <v>0.13589999999999999</v>
      </c>
      <c r="FM45" s="26">
        <v>0.1348</v>
      </c>
      <c r="FN45" s="26">
        <v>0.13239999999999999</v>
      </c>
      <c r="FO45" s="26">
        <v>0.12939999999999999</v>
      </c>
      <c r="FP45" s="26">
        <v>0.12609999999999999</v>
      </c>
      <c r="FQ45" s="26">
        <v>0.1245</v>
      </c>
      <c r="FR45" s="26">
        <v>0.12230000000000001</v>
      </c>
      <c r="FS45" s="26">
        <v>0.1215</v>
      </c>
      <c r="FT45" s="26">
        <v>0.1195</v>
      </c>
      <c r="FU45" s="26">
        <v>0.1162</v>
      </c>
      <c r="FV45" s="26">
        <v>0.11459999999999999</v>
      </c>
      <c r="FW45" s="26">
        <v>0.1154</v>
      </c>
      <c r="FX45" s="26">
        <v>0.114</v>
      </c>
      <c r="FY45" s="26">
        <v>0.11</v>
      </c>
      <c r="FZ45" s="26">
        <v>0.1085</v>
      </c>
      <c r="GA45" s="26">
        <v>0.1066</v>
      </c>
      <c r="GB45" s="26">
        <v>0.1066</v>
      </c>
      <c r="GC45" s="26">
        <v>0.1038</v>
      </c>
      <c r="GD45" s="26">
        <v>0.1013</v>
      </c>
      <c r="GE45" s="26">
        <v>0.1012</v>
      </c>
      <c r="GF45" s="26">
        <v>9.9500000000000005E-2</v>
      </c>
      <c r="GG45" s="26">
        <v>9.8100000000000007E-2</v>
      </c>
      <c r="GH45" s="26">
        <v>9.6799999999999997E-2</v>
      </c>
      <c r="GI45" s="26">
        <v>9.5500000000000002E-2</v>
      </c>
      <c r="GJ45" s="26">
        <v>9.64E-2</v>
      </c>
      <c r="GK45" s="26">
        <v>9.69E-2</v>
      </c>
      <c r="GL45" s="26">
        <v>9.2899999999999996E-2</v>
      </c>
      <c r="GM45" s="26">
        <v>9.0499999999999997E-2</v>
      </c>
      <c r="GN45" s="26">
        <v>8.9099999999999999E-2</v>
      </c>
      <c r="GO45" s="26">
        <v>9.01E-2</v>
      </c>
      <c r="GP45" s="26">
        <v>8.9399999999999993E-2</v>
      </c>
      <c r="GQ45" s="26">
        <v>8.8099999999999998E-2</v>
      </c>
      <c r="GR45" s="26">
        <v>8.7900000000000006E-2</v>
      </c>
      <c r="GS45" s="26">
        <v>8.6699999999999999E-2</v>
      </c>
      <c r="GT45" s="26">
        <v>8.5300000000000001E-2</v>
      </c>
      <c r="GU45" s="26">
        <v>8.5800000000000001E-2</v>
      </c>
      <c r="GV45" s="26">
        <v>8.5400000000000004E-2</v>
      </c>
      <c r="GW45" s="26">
        <v>8.3099999999999993E-2</v>
      </c>
      <c r="GX45" s="26">
        <v>8.2299999999999998E-2</v>
      </c>
      <c r="GY45" s="26">
        <v>8.2100000000000006E-2</v>
      </c>
      <c r="GZ45" s="26">
        <v>8.09E-2</v>
      </c>
      <c r="HA45" s="26">
        <v>7.8100000000000003E-2</v>
      </c>
      <c r="HB45" s="26">
        <v>0.08</v>
      </c>
      <c r="HC45" s="26">
        <v>8.0299999999999996E-2</v>
      </c>
      <c r="HD45" s="26">
        <v>7.5399999999999995E-2</v>
      </c>
      <c r="HE45" s="26">
        <v>7.7799999999999994E-2</v>
      </c>
      <c r="HF45" s="26">
        <v>7.9100000000000004E-2</v>
      </c>
      <c r="HG45" s="26">
        <v>7.9799999999999996E-2</v>
      </c>
      <c r="HH45" s="26">
        <v>7.6600000000000001E-2</v>
      </c>
      <c r="HI45" s="26">
        <v>7.8200000000000006E-2</v>
      </c>
      <c r="HJ45" s="26">
        <v>7.6499999999999999E-2</v>
      </c>
      <c r="HK45" s="26">
        <v>7.5300000000000006E-2</v>
      </c>
      <c r="HL45" s="26">
        <v>7.4800000000000005E-2</v>
      </c>
      <c r="HM45" s="26">
        <v>7.6100000000000001E-2</v>
      </c>
      <c r="HN45" s="26">
        <v>7.5999999999999998E-2</v>
      </c>
      <c r="HO45" s="26">
        <v>7.4099999999999999E-2</v>
      </c>
      <c r="HP45" s="26">
        <v>7.5499999999999998E-2</v>
      </c>
      <c r="HQ45" s="26">
        <v>7.6300000000000007E-2</v>
      </c>
      <c r="HR45" s="26">
        <v>7.5200000000000003E-2</v>
      </c>
      <c r="HS45" s="26">
        <v>7.2400000000000006E-2</v>
      </c>
      <c r="HT45" s="26">
        <v>7.3300000000000004E-2</v>
      </c>
      <c r="HU45" s="26">
        <v>7.3499999999999996E-2</v>
      </c>
      <c r="HV45" s="26">
        <v>7.3999999999999996E-2</v>
      </c>
      <c r="HW45" s="26">
        <v>7.0999999999999994E-2</v>
      </c>
      <c r="HX45" s="26">
        <v>7.2099999999999997E-2</v>
      </c>
      <c r="HY45" s="26">
        <v>7.3599999999999999E-2</v>
      </c>
      <c r="HZ45" s="26">
        <v>7.1999999999999995E-2</v>
      </c>
      <c r="IA45" s="26">
        <v>7.22E-2</v>
      </c>
      <c r="IB45" s="26">
        <v>7.1599999999999997E-2</v>
      </c>
      <c r="IC45" s="26">
        <v>7.2400000000000006E-2</v>
      </c>
      <c r="ID45" s="26">
        <v>7.1599999999999997E-2</v>
      </c>
      <c r="IE45" s="26">
        <v>7.0800000000000002E-2</v>
      </c>
      <c r="IF45" s="26">
        <v>7.1199999999999999E-2</v>
      </c>
      <c r="IG45" s="26">
        <v>7.1599999999999997E-2</v>
      </c>
      <c r="IH45" s="26">
        <v>7.0999999999999994E-2</v>
      </c>
      <c r="II45" s="26">
        <v>6.9800000000000001E-2</v>
      </c>
      <c r="IJ45" s="26">
        <v>7.0300000000000001E-2</v>
      </c>
      <c r="IK45" s="26">
        <v>7.0499999999999993E-2</v>
      </c>
      <c r="IL45" s="26">
        <v>7.0300000000000001E-2</v>
      </c>
      <c r="IM45" s="26">
        <v>6.7900000000000002E-2</v>
      </c>
      <c r="IN45" s="26">
        <v>6.9699999999999998E-2</v>
      </c>
      <c r="IO45" s="26">
        <v>7.0099999999999996E-2</v>
      </c>
      <c r="IP45" s="26">
        <v>6.9000000000000006E-2</v>
      </c>
      <c r="IQ45" s="26">
        <v>6.8400000000000002E-2</v>
      </c>
      <c r="IR45" s="26">
        <v>6.9699999999999998E-2</v>
      </c>
      <c r="IS45" s="26">
        <v>6.8400000000000002E-2</v>
      </c>
      <c r="IT45" s="26">
        <v>6.5000000000000002E-2</v>
      </c>
      <c r="IU45" s="26">
        <v>6.83E-2</v>
      </c>
      <c r="IV45" s="26">
        <v>6.8500000000000005E-2</v>
      </c>
      <c r="IW45" s="26">
        <v>6.7799999999999999E-2</v>
      </c>
      <c r="IX45" s="26">
        <v>6.7199999999999996E-2</v>
      </c>
      <c r="IY45" s="26">
        <v>6.7500000000000004E-2</v>
      </c>
      <c r="IZ45" s="26">
        <v>6.8199999999999997E-2</v>
      </c>
      <c r="JA45" s="26">
        <v>6.8000000000000005E-2</v>
      </c>
      <c r="JB45" s="26">
        <v>6.8099999999999994E-2</v>
      </c>
      <c r="JC45" s="26">
        <v>6.7199999999999996E-2</v>
      </c>
      <c r="JD45" s="26">
        <v>6.7000000000000004E-2</v>
      </c>
      <c r="JE45" s="26">
        <v>6.7799999999999999E-2</v>
      </c>
      <c r="JF45" s="26">
        <v>6.7100000000000007E-2</v>
      </c>
      <c r="JG45" s="26">
        <v>6.7699999999999996E-2</v>
      </c>
      <c r="JH45" s="26">
        <v>6.7599999999999993E-2</v>
      </c>
      <c r="JI45" s="26">
        <v>6.6699999999999995E-2</v>
      </c>
      <c r="JJ45" s="26">
        <v>6.6799999999999998E-2</v>
      </c>
      <c r="JK45" s="26">
        <v>6.4699999999999994E-2</v>
      </c>
      <c r="JL45" s="26">
        <v>6.83E-2</v>
      </c>
      <c r="JM45" s="26">
        <v>6.5799999999999997E-2</v>
      </c>
      <c r="JN45" s="26">
        <v>6.4699999999999994E-2</v>
      </c>
      <c r="JO45" s="26">
        <v>6.6400000000000001E-2</v>
      </c>
      <c r="JP45" s="26">
        <v>6.5199999999999994E-2</v>
      </c>
      <c r="JQ45" s="26">
        <v>6.4899999999999999E-2</v>
      </c>
      <c r="JR45" s="26">
        <v>6.5500000000000003E-2</v>
      </c>
      <c r="JS45" s="26">
        <v>6.7100000000000007E-2</v>
      </c>
      <c r="JT45" s="26">
        <v>6.6299999999999998E-2</v>
      </c>
      <c r="JU45" s="26">
        <v>6.5799999999999997E-2</v>
      </c>
      <c r="JV45" s="26">
        <v>6.5699999999999995E-2</v>
      </c>
      <c r="JW45" s="26">
        <v>6.5600000000000006E-2</v>
      </c>
      <c r="JX45" s="26">
        <v>6.5600000000000006E-2</v>
      </c>
      <c r="JY45" s="26">
        <v>6.3500000000000001E-2</v>
      </c>
      <c r="JZ45" s="26">
        <v>6.2199999999999998E-2</v>
      </c>
      <c r="KA45" s="26">
        <v>6.54E-2</v>
      </c>
      <c r="KB45" s="26">
        <v>6.5500000000000003E-2</v>
      </c>
      <c r="KC45" s="26">
        <v>6.2600000000000003E-2</v>
      </c>
      <c r="KD45" s="26">
        <v>6.3299999999999995E-2</v>
      </c>
      <c r="KE45" s="26">
        <v>6.3500000000000001E-2</v>
      </c>
      <c r="KF45" s="26">
        <v>6.54E-2</v>
      </c>
      <c r="KG45" s="26">
        <v>6.4299999999999996E-2</v>
      </c>
      <c r="KH45" s="26">
        <v>6.4500000000000002E-2</v>
      </c>
      <c r="KI45" s="26">
        <v>6.4500000000000002E-2</v>
      </c>
      <c r="KJ45" s="26">
        <v>6.5100000000000005E-2</v>
      </c>
      <c r="KK45" s="26">
        <v>6.4000000000000001E-2</v>
      </c>
      <c r="KL45" s="26">
        <v>6.0299999999999999E-2</v>
      </c>
      <c r="KM45" s="26">
        <v>6.4600000000000005E-2</v>
      </c>
      <c r="KN45" s="26">
        <v>6.3899999999999998E-2</v>
      </c>
      <c r="KO45" s="26">
        <v>5.9900000000000002E-2</v>
      </c>
      <c r="KP45" s="26">
        <v>6.1800000000000001E-2</v>
      </c>
      <c r="KQ45" s="26">
        <v>6.4199999999999993E-2</v>
      </c>
      <c r="KR45" s="26">
        <v>6.3399999999999998E-2</v>
      </c>
      <c r="KS45" s="26">
        <v>6.13E-2</v>
      </c>
      <c r="KT45" s="26">
        <v>6.4299999999999996E-2</v>
      </c>
      <c r="KU45" s="26">
        <v>6.3299999999999995E-2</v>
      </c>
      <c r="KV45" s="26">
        <v>6.2799999999999995E-2</v>
      </c>
      <c r="KW45" s="26">
        <v>6.3600000000000004E-2</v>
      </c>
      <c r="KX45" s="26">
        <v>6.5100000000000005E-2</v>
      </c>
      <c r="KY45" s="26">
        <v>6.4000000000000001E-2</v>
      </c>
      <c r="KZ45" s="26">
        <v>6.3299999999999995E-2</v>
      </c>
      <c r="LA45" s="26">
        <v>6.25E-2</v>
      </c>
      <c r="LB45" s="26">
        <v>6.54E-2</v>
      </c>
      <c r="LC45" s="26">
        <v>6.6299999999999998E-2</v>
      </c>
      <c r="LD45" s="26">
        <v>6.4500000000000002E-2</v>
      </c>
      <c r="LE45" s="26">
        <v>6.6299999999999998E-2</v>
      </c>
      <c r="LF45" s="26">
        <v>6.5799999999999997E-2</v>
      </c>
      <c r="LG45" s="26">
        <v>6.4899999999999999E-2</v>
      </c>
      <c r="LH45" s="26">
        <v>6.6299999999999998E-2</v>
      </c>
      <c r="LI45" s="26">
        <v>6.4699999999999994E-2</v>
      </c>
      <c r="LJ45" s="26">
        <v>6.59E-2</v>
      </c>
      <c r="LK45" s="26">
        <v>6.6699999999999995E-2</v>
      </c>
      <c r="LL45" s="26">
        <v>6.5500000000000003E-2</v>
      </c>
      <c r="LM45" s="26">
        <v>6.7400000000000002E-2</v>
      </c>
      <c r="LN45" s="26">
        <v>6.5199999999999994E-2</v>
      </c>
      <c r="LO45" s="26">
        <v>6.54E-2</v>
      </c>
      <c r="LP45" s="26">
        <v>6.5600000000000006E-2</v>
      </c>
      <c r="LQ45" s="26">
        <v>6.3200000000000006E-2</v>
      </c>
      <c r="LR45" s="26">
        <v>6.4799999999999996E-2</v>
      </c>
      <c r="LS45" s="26">
        <v>6.6299999999999998E-2</v>
      </c>
      <c r="LT45" s="26">
        <v>6.7000000000000004E-2</v>
      </c>
      <c r="LU45" s="26">
        <v>6.4100000000000004E-2</v>
      </c>
      <c r="LV45" s="26">
        <v>6.6500000000000004E-2</v>
      </c>
      <c r="LW45" s="26">
        <v>6.7000000000000004E-2</v>
      </c>
      <c r="LX45" s="26">
        <v>6.6600000000000006E-2</v>
      </c>
      <c r="LY45" s="26">
        <v>6.6400000000000001E-2</v>
      </c>
      <c r="LZ45" s="26">
        <v>6.6500000000000004E-2</v>
      </c>
      <c r="MA45" s="26">
        <v>6.6100000000000006E-2</v>
      </c>
      <c r="MB45" s="26">
        <v>6.7199999999999996E-2</v>
      </c>
      <c r="MC45" s="26">
        <v>6.7299999999999999E-2</v>
      </c>
      <c r="MD45" s="26">
        <v>6.6299999999999998E-2</v>
      </c>
      <c r="ME45" s="26">
        <v>6.6400000000000001E-2</v>
      </c>
      <c r="MF45" s="26">
        <v>6.7299999999999999E-2</v>
      </c>
      <c r="MG45" s="26">
        <v>6.4799999999999996E-2</v>
      </c>
      <c r="MH45" s="26">
        <v>6.5600000000000006E-2</v>
      </c>
      <c r="MI45" s="26">
        <v>6.6600000000000006E-2</v>
      </c>
      <c r="MJ45" s="26">
        <v>6.5500000000000003E-2</v>
      </c>
      <c r="MK45" s="26">
        <v>6.6500000000000004E-2</v>
      </c>
      <c r="ML45" s="26">
        <v>6.6900000000000001E-2</v>
      </c>
      <c r="MM45" s="26">
        <v>6.5500000000000003E-2</v>
      </c>
      <c r="MN45" s="26">
        <v>6.5699999999999995E-2</v>
      </c>
      <c r="MO45" s="26">
        <v>6.7900000000000002E-2</v>
      </c>
      <c r="MP45" s="26">
        <v>7.2499999999999995E-2</v>
      </c>
      <c r="MQ45" s="26">
        <v>6.7799999999999999E-2</v>
      </c>
      <c r="MR45" s="26">
        <v>6.6799999999999998E-2</v>
      </c>
      <c r="MS45" s="26">
        <v>6.7500000000000004E-2</v>
      </c>
      <c r="MT45" s="26">
        <v>6.7699999999999996E-2</v>
      </c>
      <c r="MU45" s="26">
        <v>6.7000000000000004E-2</v>
      </c>
      <c r="MV45" s="26">
        <v>6.4799999999999996E-2</v>
      </c>
      <c r="MW45" s="26">
        <v>6.6299999999999998E-2</v>
      </c>
      <c r="MX45" s="26">
        <v>6.7100000000000007E-2</v>
      </c>
      <c r="MY45" s="26">
        <v>6.6199999999999995E-2</v>
      </c>
      <c r="MZ45" s="26">
        <v>6.6500000000000004E-2</v>
      </c>
      <c r="NA45" s="26">
        <v>6.7100000000000007E-2</v>
      </c>
      <c r="NB45" s="26">
        <v>6.5699999999999995E-2</v>
      </c>
      <c r="NC45" s="26">
        <v>6.93E-2</v>
      </c>
      <c r="ND45" s="26">
        <v>6.6900000000000001E-2</v>
      </c>
      <c r="NE45" s="26">
        <v>6.9000000000000006E-2</v>
      </c>
      <c r="NF45" s="26">
        <v>6.7100000000000007E-2</v>
      </c>
      <c r="NG45" s="26">
        <v>6.6699999999999995E-2</v>
      </c>
      <c r="NH45" s="26">
        <v>6.4899999999999999E-2</v>
      </c>
      <c r="NI45" s="26">
        <v>6.6600000000000006E-2</v>
      </c>
      <c r="NJ45" s="26">
        <v>6.6299999999999998E-2</v>
      </c>
      <c r="NK45" s="26">
        <v>6.5000000000000002E-2</v>
      </c>
      <c r="NL45" s="26">
        <v>6.5100000000000005E-2</v>
      </c>
      <c r="NM45" s="26">
        <v>6.7299999999999999E-2</v>
      </c>
      <c r="NN45" s="26">
        <v>6.6299999999999998E-2</v>
      </c>
      <c r="NO45" s="26">
        <v>6.59E-2</v>
      </c>
      <c r="NP45" s="26">
        <v>6.3799999999999996E-2</v>
      </c>
      <c r="NQ45" s="26">
        <v>6.4699999999999994E-2</v>
      </c>
      <c r="NR45" s="26">
        <v>6.6000000000000003E-2</v>
      </c>
      <c r="NS45" s="26">
        <v>6.5000000000000002E-2</v>
      </c>
      <c r="NT45" s="26">
        <v>6.5500000000000003E-2</v>
      </c>
      <c r="NU45" s="26">
        <v>6.7699999999999996E-2</v>
      </c>
      <c r="NV45" s="26">
        <v>6.5299999999999997E-2</v>
      </c>
      <c r="NW45" s="26">
        <v>6.3899999999999998E-2</v>
      </c>
      <c r="NX45" s="26">
        <v>6.59E-2</v>
      </c>
      <c r="NY45" s="26">
        <v>6.54E-2</v>
      </c>
      <c r="NZ45" s="26">
        <v>6.4199999999999993E-2</v>
      </c>
      <c r="OA45" s="26">
        <v>6.4000000000000001E-2</v>
      </c>
      <c r="OB45" s="26">
        <v>6.1600000000000002E-2</v>
      </c>
      <c r="OC45" s="26">
        <v>6.3899999999999998E-2</v>
      </c>
      <c r="OD45" s="26">
        <v>6.7299999999999999E-2</v>
      </c>
      <c r="OE45" s="26">
        <v>6.2899999999999998E-2</v>
      </c>
      <c r="OF45" s="26">
        <v>6.4199999999999993E-2</v>
      </c>
      <c r="OG45" s="26">
        <v>6.4600000000000005E-2</v>
      </c>
      <c r="OH45" s="26">
        <v>5.8900000000000001E-2</v>
      </c>
      <c r="OI45" s="26">
        <v>6.1899999999999997E-2</v>
      </c>
      <c r="OJ45" s="26">
        <v>7.1499999999999994E-2</v>
      </c>
      <c r="OK45" s="26">
        <v>6.3899999999999998E-2</v>
      </c>
      <c r="OL45" s="26">
        <v>5.91E-2</v>
      </c>
    </row>
    <row r="46" spans="1:402" x14ac:dyDescent="0.2">
      <c r="A46" s="25" t="s">
        <v>69</v>
      </c>
      <c r="B46" s="26">
        <v>2.1055000000000001</v>
      </c>
      <c r="C46" s="26">
        <v>2.0388000000000002</v>
      </c>
      <c r="D46" s="26">
        <v>1.9871000000000001</v>
      </c>
      <c r="E46" s="26">
        <v>1.9271</v>
      </c>
      <c r="F46" s="26">
        <v>1.9036</v>
      </c>
      <c r="G46" s="26">
        <v>1.8604000000000001</v>
      </c>
      <c r="H46" s="26">
        <v>1.8105</v>
      </c>
      <c r="I46" s="26">
        <v>1.7579</v>
      </c>
      <c r="J46" s="26">
        <v>1.7232000000000001</v>
      </c>
      <c r="K46" s="26">
        <v>1.6718</v>
      </c>
      <c r="L46" s="26">
        <v>1.6356999999999999</v>
      </c>
      <c r="M46" s="26">
        <v>1.5903</v>
      </c>
      <c r="N46" s="26">
        <v>1.5528999999999999</v>
      </c>
      <c r="O46" s="26">
        <v>1.5199</v>
      </c>
      <c r="P46" s="26">
        <v>1.4825999999999999</v>
      </c>
      <c r="Q46" s="26">
        <v>1.4420999999999999</v>
      </c>
      <c r="R46" s="26">
        <v>1.3985000000000001</v>
      </c>
      <c r="S46" s="26">
        <v>1.3627</v>
      </c>
      <c r="T46" s="26">
        <v>1.3328</v>
      </c>
      <c r="U46" s="26">
        <v>1.2987</v>
      </c>
      <c r="V46" s="26">
        <v>1.2685999999999999</v>
      </c>
      <c r="W46" s="26">
        <v>1.2428999999999999</v>
      </c>
      <c r="X46" s="26">
        <v>1.2136</v>
      </c>
      <c r="Y46" s="26">
        <v>1.1861999999999999</v>
      </c>
      <c r="Z46" s="26">
        <v>1.1607000000000001</v>
      </c>
      <c r="AA46" s="26">
        <v>1.1358999999999999</v>
      </c>
      <c r="AB46" s="26">
        <v>1.1131</v>
      </c>
      <c r="AC46" s="26">
        <v>1.0863</v>
      </c>
      <c r="AD46" s="26">
        <v>1.0591999999999999</v>
      </c>
      <c r="AE46" s="26">
        <v>1.0375000000000001</v>
      </c>
      <c r="AF46" s="26">
        <v>1.0121</v>
      </c>
      <c r="AG46" s="26">
        <v>0.99050000000000005</v>
      </c>
      <c r="AH46" s="26">
        <v>0.96799999999999997</v>
      </c>
      <c r="AI46" s="26">
        <v>0.95230000000000004</v>
      </c>
      <c r="AJ46" s="26">
        <v>0.93069999999999997</v>
      </c>
      <c r="AK46" s="26">
        <v>0.90810000000000002</v>
      </c>
      <c r="AL46" s="26">
        <v>0.89039999999999997</v>
      </c>
      <c r="AM46" s="26">
        <v>0.87529999999999997</v>
      </c>
      <c r="AN46" s="26">
        <v>0.86080000000000001</v>
      </c>
      <c r="AO46" s="26">
        <v>0.84309999999999996</v>
      </c>
      <c r="AP46" s="26">
        <v>0.82750000000000001</v>
      </c>
      <c r="AQ46" s="26">
        <v>0.81510000000000005</v>
      </c>
      <c r="AR46" s="26">
        <v>0.80349999999999999</v>
      </c>
      <c r="AS46" s="26">
        <v>0.78849999999999998</v>
      </c>
      <c r="AT46" s="26">
        <v>0.77790000000000004</v>
      </c>
      <c r="AU46" s="26">
        <v>0.76570000000000005</v>
      </c>
      <c r="AV46" s="26">
        <v>0.74990000000000001</v>
      </c>
      <c r="AW46" s="26">
        <v>0.74009999999999998</v>
      </c>
      <c r="AX46" s="26">
        <v>0.73019999999999996</v>
      </c>
      <c r="AY46" s="26">
        <v>0.72</v>
      </c>
      <c r="AZ46" s="26">
        <v>0.71189999999999998</v>
      </c>
      <c r="BA46" s="26">
        <v>0.70189999999999997</v>
      </c>
      <c r="BB46" s="26">
        <v>0.6915</v>
      </c>
      <c r="BC46" s="26">
        <v>0.68149999999999999</v>
      </c>
      <c r="BD46" s="26">
        <v>0.67379999999999995</v>
      </c>
      <c r="BE46" s="26">
        <v>0.66479999999999995</v>
      </c>
      <c r="BF46" s="26">
        <v>0.65659999999999996</v>
      </c>
      <c r="BG46" s="26">
        <v>0.64829999999999999</v>
      </c>
      <c r="BH46" s="26">
        <v>0.63939999999999997</v>
      </c>
      <c r="BI46" s="26">
        <v>0.6331</v>
      </c>
      <c r="BJ46" s="26">
        <v>0.62639999999999996</v>
      </c>
      <c r="BK46" s="26">
        <v>0.61970000000000003</v>
      </c>
      <c r="BL46" s="26">
        <v>0.61380000000000001</v>
      </c>
      <c r="BM46" s="26">
        <v>0.60670000000000002</v>
      </c>
      <c r="BN46" s="26">
        <v>0.60119999999999996</v>
      </c>
      <c r="BO46" s="26">
        <v>0.59430000000000005</v>
      </c>
      <c r="BP46" s="26">
        <v>0.58809999999999996</v>
      </c>
      <c r="BQ46" s="26">
        <v>0.58289999999999997</v>
      </c>
      <c r="BR46" s="26">
        <v>0.57599999999999996</v>
      </c>
      <c r="BS46" s="26">
        <v>0.56940000000000002</v>
      </c>
      <c r="BT46" s="26">
        <v>0.5655</v>
      </c>
      <c r="BU46" s="26">
        <v>0.55810000000000004</v>
      </c>
      <c r="BV46" s="26">
        <v>0.55479999999999996</v>
      </c>
      <c r="BW46" s="26">
        <v>0.5494</v>
      </c>
      <c r="BX46" s="26">
        <v>0.54400000000000004</v>
      </c>
      <c r="BY46" s="26">
        <v>0.53959999999999997</v>
      </c>
      <c r="BZ46" s="26">
        <v>0.53380000000000005</v>
      </c>
      <c r="CA46" s="26">
        <v>0.52990000000000004</v>
      </c>
      <c r="CB46" s="26">
        <v>0.52590000000000003</v>
      </c>
      <c r="CC46" s="26">
        <v>0.51870000000000005</v>
      </c>
      <c r="CD46" s="26">
        <v>0.51380000000000003</v>
      </c>
      <c r="CE46" s="26">
        <v>0.50980000000000003</v>
      </c>
      <c r="CF46" s="26">
        <v>0.50560000000000005</v>
      </c>
      <c r="CG46" s="26">
        <v>0.50239999999999996</v>
      </c>
      <c r="CH46" s="26">
        <v>0.49869999999999998</v>
      </c>
      <c r="CI46" s="26">
        <v>0.49569999999999997</v>
      </c>
      <c r="CJ46" s="26">
        <v>0.49230000000000002</v>
      </c>
      <c r="CK46" s="26">
        <v>0.4889</v>
      </c>
      <c r="CL46" s="26">
        <v>0.48559999999999998</v>
      </c>
      <c r="CM46" s="26">
        <v>0.47960000000000003</v>
      </c>
      <c r="CN46" s="26">
        <v>0.4768</v>
      </c>
      <c r="CO46" s="26">
        <v>0.47310000000000002</v>
      </c>
      <c r="CP46" s="26">
        <v>0.46970000000000001</v>
      </c>
      <c r="CQ46" s="26">
        <v>0.4637</v>
      </c>
      <c r="CR46" s="26">
        <v>0.46129999999999999</v>
      </c>
      <c r="CS46" s="26">
        <v>0.45750000000000002</v>
      </c>
      <c r="CT46" s="26">
        <v>0.45300000000000001</v>
      </c>
      <c r="CU46" s="26">
        <v>0.44850000000000001</v>
      </c>
      <c r="CV46" s="26">
        <v>0.44350000000000001</v>
      </c>
      <c r="CW46" s="26">
        <v>0.43880000000000002</v>
      </c>
      <c r="CX46" s="26">
        <v>0.43480000000000002</v>
      </c>
      <c r="CY46" s="26">
        <v>0.43009999999999998</v>
      </c>
      <c r="CZ46" s="26">
        <v>0.42670000000000002</v>
      </c>
      <c r="DA46" s="26">
        <v>0.42259999999999998</v>
      </c>
      <c r="DB46" s="26">
        <v>0.41739999999999999</v>
      </c>
      <c r="DC46" s="26">
        <v>0.4128</v>
      </c>
      <c r="DD46" s="26">
        <v>0.40860000000000002</v>
      </c>
      <c r="DE46" s="26">
        <v>0.40379999999999999</v>
      </c>
      <c r="DF46" s="26">
        <v>0.4002</v>
      </c>
      <c r="DG46" s="26">
        <v>0.39539999999999997</v>
      </c>
      <c r="DH46" s="26">
        <v>0.39090000000000003</v>
      </c>
      <c r="DI46" s="26">
        <v>0.38669999999999999</v>
      </c>
      <c r="DJ46" s="26">
        <v>0.38150000000000001</v>
      </c>
      <c r="DK46" s="26">
        <v>0.37759999999999999</v>
      </c>
      <c r="DL46" s="26">
        <v>0.37180000000000002</v>
      </c>
      <c r="DM46" s="26">
        <v>0.36820000000000003</v>
      </c>
      <c r="DN46" s="26">
        <v>0.36349999999999999</v>
      </c>
      <c r="DO46" s="26">
        <v>0.35780000000000001</v>
      </c>
      <c r="DP46" s="26">
        <v>0.35410000000000003</v>
      </c>
      <c r="DQ46" s="26">
        <v>0.34899999999999998</v>
      </c>
      <c r="DR46" s="26">
        <v>0.34549999999999997</v>
      </c>
      <c r="DS46" s="26">
        <v>0.33960000000000001</v>
      </c>
      <c r="DT46" s="26">
        <v>0.33410000000000001</v>
      </c>
      <c r="DU46" s="26">
        <v>0.32950000000000002</v>
      </c>
      <c r="DV46" s="26">
        <v>0.32390000000000002</v>
      </c>
      <c r="DW46" s="26">
        <v>0.31690000000000002</v>
      </c>
      <c r="DX46" s="26">
        <v>0.31409999999999999</v>
      </c>
      <c r="DY46" s="26">
        <v>0.30980000000000002</v>
      </c>
      <c r="DZ46" s="26">
        <v>0.30449999999999999</v>
      </c>
      <c r="EA46" s="26">
        <v>0.30049999999999999</v>
      </c>
      <c r="EB46" s="26">
        <v>0.29709999999999998</v>
      </c>
      <c r="EC46" s="26">
        <v>0.29260000000000003</v>
      </c>
      <c r="ED46" s="26">
        <v>0.28820000000000001</v>
      </c>
      <c r="EE46" s="26">
        <v>0.28299999999999997</v>
      </c>
      <c r="EF46" s="26">
        <v>0.2767</v>
      </c>
      <c r="EG46" s="26">
        <v>0.27229999999999999</v>
      </c>
      <c r="EH46" s="26">
        <v>0.26719999999999999</v>
      </c>
      <c r="EI46" s="26">
        <v>0.26219999999999999</v>
      </c>
      <c r="EJ46" s="26">
        <v>0.25600000000000001</v>
      </c>
      <c r="EK46" s="26">
        <v>0.2515</v>
      </c>
      <c r="EL46" s="26">
        <v>0.24579999999999999</v>
      </c>
      <c r="EM46" s="26">
        <v>0.24110000000000001</v>
      </c>
      <c r="EN46" s="26">
        <v>0.23649999999999999</v>
      </c>
      <c r="EO46" s="26">
        <v>0.2324</v>
      </c>
      <c r="EP46" s="26">
        <v>0.2288</v>
      </c>
      <c r="EQ46" s="26">
        <v>0.2248</v>
      </c>
      <c r="ER46" s="26">
        <v>0.21909999999999999</v>
      </c>
      <c r="ES46" s="26">
        <v>0.21410000000000001</v>
      </c>
      <c r="ET46" s="26">
        <v>0.20930000000000001</v>
      </c>
      <c r="EU46" s="26">
        <v>0.2049</v>
      </c>
      <c r="EV46" s="26">
        <v>0.19989999999999999</v>
      </c>
      <c r="EW46" s="26">
        <v>0.1971</v>
      </c>
      <c r="EX46" s="26">
        <v>0.19109999999999999</v>
      </c>
      <c r="EY46" s="26">
        <v>0.18640000000000001</v>
      </c>
      <c r="EZ46" s="26">
        <v>0.18210000000000001</v>
      </c>
      <c r="FA46" s="26">
        <v>0.17960000000000001</v>
      </c>
      <c r="FB46" s="26">
        <v>0.17530000000000001</v>
      </c>
      <c r="FC46" s="26">
        <v>0.16839999999999999</v>
      </c>
      <c r="FD46" s="26">
        <v>0.16200000000000001</v>
      </c>
      <c r="FE46" s="26">
        <v>0.15970000000000001</v>
      </c>
      <c r="FF46" s="26">
        <v>0.15970000000000001</v>
      </c>
      <c r="FG46" s="26">
        <v>0.15479999999999999</v>
      </c>
      <c r="FH46" s="26">
        <v>0.1489</v>
      </c>
      <c r="FI46" s="26">
        <v>0.1477</v>
      </c>
      <c r="FJ46" s="26">
        <v>0.14549999999999999</v>
      </c>
      <c r="FK46" s="26">
        <v>0.14069999999999999</v>
      </c>
      <c r="FL46" s="26">
        <v>0.13769999999999999</v>
      </c>
      <c r="FM46" s="26">
        <v>0.1358</v>
      </c>
      <c r="FN46" s="26">
        <v>0.1328</v>
      </c>
      <c r="FO46" s="26">
        <v>0.1293</v>
      </c>
      <c r="FP46" s="26">
        <v>0.12640000000000001</v>
      </c>
      <c r="FQ46" s="26">
        <v>0.12620000000000001</v>
      </c>
      <c r="FR46" s="26">
        <v>0.12189999999999999</v>
      </c>
      <c r="FS46" s="26">
        <v>0.11840000000000001</v>
      </c>
      <c r="FT46" s="26">
        <v>0.1172</v>
      </c>
      <c r="FU46" s="26">
        <v>0.1164</v>
      </c>
      <c r="FV46" s="26">
        <v>0.1143</v>
      </c>
      <c r="FW46" s="26">
        <v>0.11260000000000001</v>
      </c>
      <c r="FX46" s="26">
        <v>0.1113</v>
      </c>
      <c r="FY46" s="26">
        <v>0.10780000000000001</v>
      </c>
      <c r="FZ46" s="26">
        <v>0.10639999999999999</v>
      </c>
      <c r="GA46" s="26">
        <v>0.10340000000000001</v>
      </c>
      <c r="GB46" s="26">
        <v>0.1032</v>
      </c>
      <c r="GC46" s="26">
        <v>0.1017</v>
      </c>
      <c r="GD46" s="26">
        <v>9.8799999999999999E-2</v>
      </c>
      <c r="GE46" s="26">
        <v>9.7900000000000001E-2</v>
      </c>
      <c r="GF46" s="26">
        <v>9.64E-2</v>
      </c>
      <c r="GG46" s="26">
        <v>9.3700000000000006E-2</v>
      </c>
      <c r="GH46" s="26">
        <v>9.4200000000000006E-2</v>
      </c>
      <c r="GI46" s="26">
        <v>9.1800000000000007E-2</v>
      </c>
      <c r="GJ46" s="26">
        <v>9.2600000000000002E-2</v>
      </c>
      <c r="GK46" s="26">
        <v>9.4200000000000006E-2</v>
      </c>
      <c r="GL46" s="26">
        <v>8.9300000000000004E-2</v>
      </c>
      <c r="GM46" s="26">
        <v>8.7300000000000003E-2</v>
      </c>
      <c r="GN46" s="26">
        <v>8.4900000000000003E-2</v>
      </c>
      <c r="GO46" s="26">
        <v>8.6900000000000005E-2</v>
      </c>
      <c r="GP46" s="26">
        <v>8.6199999999999999E-2</v>
      </c>
      <c r="GQ46" s="26">
        <v>8.4400000000000003E-2</v>
      </c>
      <c r="GR46" s="26">
        <v>8.2900000000000001E-2</v>
      </c>
      <c r="GS46" s="26">
        <v>8.2500000000000004E-2</v>
      </c>
      <c r="GT46" s="26">
        <v>8.1500000000000003E-2</v>
      </c>
      <c r="GU46" s="26">
        <v>8.1000000000000003E-2</v>
      </c>
      <c r="GV46" s="26">
        <v>7.9699999999999993E-2</v>
      </c>
      <c r="GW46" s="26">
        <v>7.85E-2</v>
      </c>
      <c r="GX46" s="26">
        <v>7.8799999999999995E-2</v>
      </c>
      <c r="GY46" s="26">
        <v>7.8799999999999995E-2</v>
      </c>
      <c r="GZ46" s="26">
        <v>7.7600000000000002E-2</v>
      </c>
      <c r="HA46" s="26">
        <v>7.6700000000000004E-2</v>
      </c>
      <c r="HB46" s="26">
        <v>7.3400000000000007E-2</v>
      </c>
      <c r="HC46" s="26">
        <v>7.5899999999999995E-2</v>
      </c>
      <c r="HD46" s="26">
        <v>7.6100000000000001E-2</v>
      </c>
      <c r="HE46" s="26">
        <v>7.4200000000000002E-2</v>
      </c>
      <c r="HF46" s="26">
        <v>7.3999999999999996E-2</v>
      </c>
      <c r="HG46" s="26">
        <v>7.4200000000000002E-2</v>
      </c>
      <c r="HH46" s="26">
        <v>7.2599999999999998E-2</v>
      </c>
      <c r="HI46" s="26">
        <v>7.3099999999999998E-2</v>
      </c>
      <c r="HJ46" s="26">
        <v>7.1800000000000003E-2</v>
      </c>
      <c r="HK46" s="26">
        <v>7.2700000000000001E-2</v>
      </c>
      <c r="HL46" s="26">
        <v>6.9800000000000001E-2</v>
      </c>
      <c r="HM46" s="26">
        <v>7.0300000000000001E-2</v>
      </c>
      <c r="HN46" s="26">
        <v>7.0499999999999993E-2</v>
      </c>
      <c r="HO46" s="26">
        <v>6.9900000000000004E-2</v>
      </c>
      <c r="HP46" s="26">
        <v>7.1300000000000002E-2</v>
      </c>
      <c r="HQ46" s="26">
        <v>7.0300000000000001E-2</v>
      </c>
      <c r="HR46" s="26">
        <v>7.0300000000000001E-2</v>
      </c>
      <c r="HS46" s="26">
        <v>6.88E-2</v>
      </c>
      <c r="HT46" s="26">
        <v>6.9599999999999995E-2</v>
      </c>
      <c r="HU46" s="26">
        <v>6.8599999999999994E-2</v>
      </c>
      <c r="HV46" s="26">
        <v>6.9000000000000006E-2</v>
      </c>
      <c r="HW46" s="26">
        <v>6.7500000000000004E-2</v>
      </c>
      <c r="HX46" s="26">
        <v>6.6900000000000001E-2</v>
      </c>
      <c r="HY46" s="26">
        <v>6.6699999999999995E-2</v>
      </c>
      <c r="HZ46" s="26">
        <v>6.6799999999999998E-2</v>
      </c>
      <c r="IA46" s="26">
        <v>6.6900000000000001E-2</v>
      </c>
      <c r="IB46" s="26">
        <v>6.7500000000000004E-2</v>
      </c>
      <c r="IC46" s="26">
        <v>6.2600000000000003E-2</v>
      </c>
      <c r="ID46" s="26">
        <v>6.6600000000000006E-2</v>
      </c>
      <c r="IE46" s="26">
        <v>6.6299999999999998E-2</v>
      </c>
      <c r="IF46" s="26">
        <v>6.5699999999999995E-2</v>
      </c>
      <c r="IG46" s="26">
        <v>6.6400000000000001E-2</v>
      </c>
      <c r="IH46" s="26">
        <v>6.5000000000000002E-2</v>
      </c>
      <c r="II46" s="26">
        <v>6.2799999999999995E-2</v>
      </c>
      <c r="IJ46" s="26">
        <v>6.54E-2</v>
      </c>
      <c r="IK46" s="26">
        <v>6.5699999999999995E-2</v>
      </c>
      <c r="IL46" s="26">
        <v>6.5000000000000002E-2</v>
      </c>
      <c r="IM46" s="26">
        <v>6.4799999999999996E-2</v>
      </c>
      <c r="IN46" s="26">
        <v>6.4799999999999996E-2</v>
      </c>
      <c r="IO46" s="26">
        <v>6.4100000000000004E-2</v>
      </c>
      <c r="IP46" s="26">
        <v>6.3399999999999998E-2</v>
      </c>
      <c r="IQ46" s="26">
        <v>6.2799999999999995E-2</v>
      </c>
      <c r="IR46" s="26">
        <v>6.3700000000000007E-2</v>
      </c>
      <c r="IS46" s="26">
        <v>6.2899999999999998E-2</v>
      </c>
      <c r="IT46" s="26">
        <v>6.4100000000000004E-2</v>
      </c>
      <c r="IU46" s="26">
        <v>6.4000000000000001E-2</v>
      </c>
      <c r="IV46" s="26">
        <v>6.3299999999999995E-2</v>
      </c>
      <c r="IW46" s="26">
        <v>6.2899999999999998E-2</v>
      </c>
      <c r="IX46" s="26">
        <v>6.1100000000000002E-2</v>
      </c>
      <c r="IY46" s="26">
        <v>6.2199999999999998E-2</v>
      </c>
      <c r="IZ46" s="26">
        <v>6.2300000000000001E-2</v>
      </c>
      <c r="JA46" s="26">
        <v>6.3200000000000006E-2</v>
      </c>
      <c r="JB46" s="26">
        <v>6.2E-2</v>
      </c>
      <c r="JC46" s="26">
        <v>6.0900000000000003E-2</v>
      </c>
      <c r="JD46" s="26">
        <v>6.2899999999999998E-2</v>
      </c>
      <c r="JE46" s="26">
        <v>6.2E-2</v>
      </c>
      <c r="JF46" s="26">
        <v>6.13E-2</v>
      </c>
      <c r="JG46" s="26">
        <v>6.1499999999999999E-2</v>
      </c>
      <c r="JH46" s="26">
        <v>6.2199999999999998E-2</v>
      </c>
      <c r="JI46" s="26">
        <v>6.4000000000000001E-2</v>
      </c>
      <c r="JJ46" s="26">
        <v>6.2399999999999997E-2</v>
      </c>
      <c r="JK46" s="26">
        <v>6.0199999999999997E-2</v>
      </c>
      <c r="JL46" s="26">
        <v>6.6400000000000001E-2</v>
      </c>
      <c r="JM46" s="26">
        <v>6.1400000000000003E-2</v>
      </c>
      <c r="JN46" s="26">
        <v>5.9900000000000002E-2</v>
      </c>
      <c r="JO46" s="26">
        <v>6.0400000000000002E-2</v>
      </c>
      <c r="JP46" s="26">
        <v>6.0499999999999998E-2</v>
      </c>
      <c r="JQ46" s="26">
        <v>6.1899999999999997E-2</v>
      </c>
      <c r="JR46" s="26">
        <v>6.0400000000000002E-2</v>
      </c>
      <c r="JS46" s="26">
        <v>6.1499999999999999E-2</v>
      </c>
      <c r="JT46" s="26">
        <v>6.1899999999999997E-2</v>
      </c>
      <c r="JU46" s="26">
        <v>6.0699999999999997E-2</v>
      </c>
      <c r="JV46" s="26">
        <v>6.1400000000000003E-2</v>
      </c>
      <c r="JW46" s="26">
        <v>6.0400000000000002E-2</v>
      </c>
      <c r="JX46" s="26">
        <v>5.9299999999999999E-2</v>
      </c>
      <c r="JY46" s="26">
        <v>6.0600000000000001E-2</v>
      </c>
      <c r="JZ46" s="26">
        <v>5.9799999999999999E-2</v>
      </c>
      <c r="KA46" s="26">
        <v>5.9799999999999999E-2</v>
      </c>
      <c r="KB46" s="26">
        <v>6.0999999999999999E-2</v>
      </c>
      <c r="KC46" s="26">
        <v>5.9900000000000002E-2</v>
      </c>
      <c r="KD46" s="26">
        <v>5.8700000000000002E-2</v>
      </c>
      <c r="KE46" s="26">
        <v>5.9799999999999999E-2</v>
      </c>
      <c r="KF46" s="26">
        <v>5.96E-2</v>
      </c>
      <c r="KG46" s="26">
        <v>6.0400000000000002E-2</v>
      </c>
      <c r="KH46" s="26">
        <v>6.0499999999999998E-2</v>
      </c>
      <c r="KI46" s="26">
        <v>5.9900000000000002E-2</v>
      </c>
      <c r="KJ46" s="26">
        <v>5.8099999999999999E-2</v>
      </c>
      <c r="KK46" s="26">
        <v>5.8299999999999998E-2</v>
      </c>
      <c r="KL46" s="26">
        <v>5.8999999999999997E-2</v>
      </c>
      <c r="KM46" s="26">
        <v>5.7700000000000001E-2</v>
      </c>
      <c r="KN46" s="26">
        <v>5.8000000000000003E-2</v>
      </c>
      <c r="KO46" s="26">
        <v>6.0999999999999999E-2</v>
      </c>
      <c r="KP46" s="26">
        <v>5.96E-2</v>
      </c>
      <c r="KQ46" s="26">
        <v>5.74E-2</v>
      </c>
      <c r="KR46" s="26">
        <v>5.8599999999999999E-2</v>
      </c>
      <c r="KS46" s="26">
        <v>6.0100000000000001E-2</v>
      </c>
      <c r="KT46" s="26">
        <v>5.9499999999999997E-2</v>
      </c>
      <c r="KU46" s="26">
        <v>5.8500000000000003E-2</v>
      </c>
      <c r="KV46" s="26">
        <v>5.8500000000000003E-2</v>
      </c>
      <c r="KW46" s="26">
        <v>5.91E-2</v>
      </c>
      <c r="KX46" s="26">
        <v>5.7299999999999997E-2</v>
      </c>
      <c r="KY46" s="26">
        <v>5.91E-2</v>
      </c>
      <c r="KZ46" s="26">
        <v>6.2300000000000001E-2</v>
      </c>
      <c r="LA46" s="26">
        <v>5.9700000000000003E-2</v>
      </c>
      <c r="LB46" s="26">
        <v>5.9400000000000001E-2</v>
      </c>
      <c r="LC46" s="26">
        <v>6.0299999999999999E-2</v>
      </c>
      <c r="LD46" s="26">
        <v>6.1600000000000002E-2</v>
      </c>
      <c r="LE46" s="26">
        <v>6.08E-2</v>
      </c>
      <c r="LF46" s="26">
        <v>5.9799999999999999E-2</v>
      </c>
      <c r="LG46" s="26">
        <v>5.8700000000000002E-2</v>
      </c>
      <c r="LH46" s="26">
        <v>6.2100000000000002E-2</v>
      </c>
      <c r="LI46" s="26">
        <v>5.9299999999999999E-2</v>
      </c>
      <c r="LJ46" s="26">
        <v>5.96E-2</v>
      </c>
      <c r="LK46" s="26">
        <v>6.0199999999999997E-2</v>
      </c>
      <c r="LL46" s="26">
        <v>6.0199999999999997E-2</v>
      </c>
      <c r="LM46" s="26">
        <v>5.8299999999999998E-2</v>
      </c>
      <c r="LN46" s="26">
        <v>6.0999999999999999E-2</v>
      </c>
      <c r="LO46" s="26">
        <v>0.06</v>
      </c>
      <c r="LP46" s="26">
        <v>0.06</v>
      </c>
      <c r="LQ46" s="26">
        <v>5.9299999999999999E-2</v>
      </c>
      <c r="LR46" s="26">
        <v>5.9299999999999999E-2</v>
      </c>
      <c r="LS46" s="26">
        <v>6.1400000000000003E-2</v>
      </c>
      <c r="LT46" s="26">
        <v>6.08E-2</v>
      </c>
      <c r="LU46" s="26">
        <v>6.0499999999999998E-2</v>
      </c>
      <c r="LV46" s="26">
        <v>6.1100000000000002E-2</v>
      </c>
      <c r="LW46" s="26">
        <v>5.9700000000000003E-2</v>
      </c>
      <c r="LX46" s="26">
        <v>5.9700000000000003E-2</v>
      </c>
      <c r="LY46" s="26">
        <v>6.08E-2</v>
      </c>
      <c r="LZ46" s="26">
        <v>6.0100000000000001E-2</v>
      </c>
      <c r="MA46" s="26">
        <v>6.1100000000000002E-2</v>
      </c>
      <c r="MB46" s="26">
        <v>6.1400000000000003E-2</v>
      </c>
      <c r="MC46" s="26">
        <v>6.1499999999999999E-2</v>
      </c>
      <c r="MD46" s="26">
        <v>6.1499999999999999E-2</v>
      </c>
      <c r="ME46" s="26">
        <v>6.25E-2</v>
      </c>
      <c r="MF46" s="26">
        <v>6.2799999999999995E-2</v>
      </c>
      <c r="MG46" s="26">
        <v>6.0999999999999999E-2</v>
      </c>
      <c r="MH46" s="26">
        <v>6.1600000000000002E-2</v>
      </c>
      <c r="MI46" s="26">
        <v>6.25E-2</v>
      </c>
      <c r="MJ46" s="26">
        <v>6.3200000000000006E-2</v>
      </c>
      <c r="MK46" s="26">
        <v>6.1899999999999997E-2</v>
      </c>
      <c r="ML46" s="26">
        <v>6.3200000000000006E-2</v>
      </c>
      <c r="MM46" s="26">
        <v>6.2899999999999998E-2</v>
      </c>
      <c r="MN46" s="26">
        <v>6.0199999999999997E-2</v>
      </c>
      <c r="MO46" s="26">
        <v>6.2199999999999998E-2</v>
      </c>
      <c r="MP46" s="26">
        <v>6.5100000000000005E-2</v>
      </c>
      <c r="MQ46" s="26">
        <v>6.3799999999999996E-2</v>
      </c>
      <c r="MR46" s="26">
        <v>6.4000000000000001E-2</v>
      </c>
      <c r="MS46" s="26">
        <v>6.3200000000000006E-2</v>
      </c>
      <c r="MT46" s="26">
        <v>6.0699999999999997E-2</v>
      </c>
      <c r="MU46" s="26">
        <v>6.1600000000000002E-2</v>
      </c>
      <c r="MV46" s="26">
        <v>6.0499999999999998E-2</v>
      </c>
      <c r="MW46" s="26">
        <v>0.06</v>
      </c>
      <c r="MX46" s="26">
        <v>6.13E-2</v>
      </c>
      <c r="MY46" s="26">
        <v>6.1499999999999999E-2</v>
      </c>
      <c r="MZ46" s="26">
        <v>6.25E-2</v>
      </c>
      <c r="NA46" s="26">
        <v>6.2399999999999997E-2</v>
      </c>
      <c r="NB46" s="26">
        <v>6.1600000000000002E-2</v>
      </c>
      <c r="NC46" s="26">
        <v>6.3600000000000004E-2</v>
      </c>
      <c r="ND46" s="26">
        <v>6.25E-2</v>
      </c>
      <c r="NE46" s="26">
        <v>6.2700000000000006E-2</v>
      </c>
      <c r="NF46" s="26">
        <v>6.2600000000000003E-2</v>
      </c>
      <c r="NG46" s="26">
        <v>5.9900000000000002E-2</v>
      </c>
      <c r="NH46" s="26">
        <v>6.0600000000000001E-2</v>
      </c>
      <c r="NI46" s="26">
        <v>6.3399999999999998E-2</v>
      </c>
      <c r="NJ46" s="26">
        <v>6.1699999999999998E-2</v>
      </c>
      <c r="NK46" s="26">
        <v>6.3899999999999998E-2</v>
      </c>
      <c r="NL46" s="26">
        <v>6.3100000000000003E-2</v>
      </c>
      <c r="NM46" s="26">
        <v>6.0699999999999997E-2</v>
      </c>
      <c r="NN46" s="26">
        <v>6.0400000000000002E-2</v>
      </c>
      <c r="NO46" s="26">
        <v>0.06</v>
      </c>
      <c r="NP46" s="26">
        <v>6.0199999999999997E-2</v>
      </c>
      <c r="NQ46" s="26">
        <v>5.9200000000000003E-2</v>
      </c>
      <c r="NR46" s="26">
        <v>6.08E-2</v>
      </c>
      <c r="NS46" s="26">
        <v>0.06</v>
      </c>
      <c r="NT46" s="26">
        <v>6.1899999999999997E-2</v>
      </c>
      <c r="NU46" s="26">
        <v>6.0999999999999999E-2</v>
      </c>
      <c r="NV46" s="26">
        <v>6.0299999999999999E-2</v>
      </c>
      <c r="NW46" s="26">
        <v>6.08E-2</v>
      </c>
      <c r="NX46" s="26">
        <v>5.9900000000000002E-2</v>
      </c>
      <c r="NY46" s="26">
        <v>6.0600000000000001E-2</v>
      </c>
      <c r="NZ46" s="26">
        <v>5.7700000000000001E-2</v>
      </c>
      <c r="OA46" s="26">
        <v>5.96E-2</v>
      </c>
      <c r="OB46" s="26">
        <v>5.9400000000000001E-2</v>
      </c>
      <c r="OC46" s="26">
        <v>6.0299999999999999E-2</v>
      </c>
      <c r="OD46" s="26">
        <v>6.3500000000000001E-2</v>
      </c>
      <c r="OE46" s="26">
        <v>6.0499999999999998E-2</v>
      </c>
      <c r="OF46" s="26">
        <v>6.0199999999999997E-2</v>
      </c>
      <c r="OG46" s="26">
        <v>6.08E-2</v>
      </c>
      <c r="OH46" s="26">
        <v>6.2799999999999995E-2</v>
      </c>
      <c r="OI46" s="26">
        <v>6.0499999999999998E-2</v>
      </c>
      <c r="OJ46" s="26">
        <v>6.5199999999999994E-2</v>
      </c>
      <c r="OK46" s="26">
        <v>5.79E-2</v>
      </c>
      <c r="OL46" s="26">
        <v>5.2600000000000001E-2</v>
      </c>
    </row>
    <row r="47" spans="1:402" x14ac:dyDescent="0.2">
      <c r="A47" s="25" t="s">
        <v>85</v>
      </c>
      <c r="B47" s="26">
        <v>2.0352999999999999</v>
      </c>
      <c r="C47" s="26">
        <v>1.9803999999999999</v>
      </c>
      <c r="D47" s="26">
        <v>1.9194</v>
      </c>
      <c r="E47" s="26">
        <v>1.8542000000000001</v>
      </c>
      <c r="F47" s="26">
        <v>1.8341000000000001</v>
      </c>
      <c r="G47" s="26">
        <v>1.7862</v>
      </c>
      <c r="H47" s="26">
        <v>1.7437</v>
      </c>
      <c r="I47" s="26">
        <v>1.6860999999999999</v>
      </c>
      <c r="J47" s="26">
        <v>1.6524000000000001</v>
      </c>
      <c r="K47" s="26">
        <v>1.6052</v>
      </c>
      <c r="L47" s="26">
        <v>1.5634999999999999</v>
      </c>
      <c r="M47" s="26">
        <v>1.5102</v>
      </c>
      <c r="N47" s="26">
        <v>1.4824999999999999</v>
      </c>
      <c r="O47" s="26">
        <v>1.448</v>
      </c>
      <c r="P47" s="26">
        <v>1.4068000000000001</v>
      </c>
      <c r="Q47" s="26">
        <v>1.3688</v>
      </c>
      <c r="R47" s="26">
        <v>1.3230999999999999</v>
      </c>
      <c r="S47" s="26">
        <v>1.2947</v>
      </c>
      <c r="T47" s="26">
        <v>1.2606999999999999</v>
      </c>
      <c r="U47" s="26">
        <v>1.2304999999999999</v>
      </c>
      <c r="V47" s="26">
        <v>1.1990000000000001</v>
      </c>
      <c r="W47" s="26">
        <v>1.1711</v>
      </c>
      <c r="X47" s="26">
        <v>1.1394</v>
      </c>
      <c r="Y47" s="26">
        <v>1.1135999999999999</v>
      </c>
      <c r="Z47" s="26">
        <v>1.0926</v>
      </c>
      <c r="AA47" s="26">
        <v>1.0672999999999999</v>
      </c>
      <c r="AB47" s="26">
        <v>1.0429999999999999</v>
      </c>
      <c r="AC47" s="26">
        <v>1.0154000000000001</v>
      </c>
      <c r="AD47" s="26">
        <v>0.98860000000000003</v>
      </c>
      <c r="AE47" s="26">
        <v>0.96650000000000003</v>
      </c>
      <c r="AF47" s="26">
        <v>0.94320000000000004</v>
      </c>
      <c r="AG47" s="26">
        <v>0.92020000000000002</v>
      </c>
      <c r="AH47" s="26">
        <v>0.90080000000000005</v>
      </c>
      <c r="AI47" s="26">
        <v>0.88460000000000005</v>
      </c>
      <c r="AJ47" s="26">
        <v>0.86370000000000002</v>
      </c>
      <c r="AK47" s="26">
        <v>0.83909999999999996</v>
      </c>
      <c r="AL47" s="26">
        <v>0.8236</v>
      </c>
      <c r="AM47" s="26">
        <v>0.80910000000000004</v>
      </c>
      <c r="AN47" s="26">
        <v>0.79410000000000003</v>
      </c>
      <c r="AO47" s="26">
        <v>0.77810000000000001</v>
      </c>
      <c r="AP47" s="26">
        <v>0.76180000000000003</v>
      </c>
      <c r="AQ47" s="26">
        <v>0.74990000000000001</v>
      </c>
      <c r="AR47" s="26">
        <v>0.73960000000000004</v>
      </c>
      <c r="AS47" s="26">
        <v>0.72599999999999998</v>
      </c>
      <c r="AT47" s="26">
        <v>0.71530000000000005</v>
      </c>
      <c r="AU47" s="26">
        <v>0.70340000000000003</v>
      </c>
      <c r="AV47" s="26">
        <v>0.6915</v>
      </c>
      <c r="AW47" s="26">
        <v>0.67949999999999999</v>
      </c>
      <c r="AX47" s="26">
        <v>0.67020000000000002</v>
      </c>
      <c r="AY47" s="26">
        <v>0.65959999999999996</v>
      </c>
      <c r="AZ47" s="26">
        <v>0.65310000000000001</v>
      </c>
      <c r="BA47" s="26">
        <v>0.64139999999999997</v>
      </c>
      <c r="BB47" s="26">
        <v>0.6331</v>
      </c>
      <c r="BC47" s="26">
        <v>0.62380000000000002</v>
      </c>
      <c r="BD47" s="26">
        <v>0.61729999999999996</v>
      </c>
      <c r="BE47" s="26">
        <v>0.60729999999999995</v>
      </c>
      <c r="BF47" s="26">
        <v>0.60040000000000004</v>
      </c>
      <c r="BG47" s="26">
        <v>0.59350000000000003</v>
      </c>
      <c r="BH47" s="26">
        <v>0.58420000000000005</v>
      </c>
      <c r="BI47" s="26">
        <v>0.57920000000000005</v>
      </c>
      <c r="BJ47" s="26">
        <v>0.57340000000000002</v>
      </c>
      <c r="BK47" s="26">
        <v>0.56740000000000002</v>
      </c>
      <c r="BL47" s="26">
        <v>0.56140000000000001</v>
      </c>
      <c r="BM47" s="26">
        <v>0.55669999999999997</v>
      </c>
      <c r="BN47" s="26">
        <v>0.55069999999999997</v>
      </c>
      <c r="BO47" s="26">
        <v>0.54500000000000004</v>
      </c>
      <c r="BP47" s="26">
        <v>0.53939999999999999</v>
      </c>
      <c r="BQ47" s="26">
        <v>0.53420000000000001</v>
      </c>
      <c r="BR47" s="26">
        <v>0.52680000000000005</v>
      </c>
      <c r="BS47" s="26">
        <v>0.52149999999999996</v>
      </c>
      <c r="BT47" s="26">
        <v>0.51859999999999995</v>
      </c>
      <c r="BU47" s="26">
        <v>0.51370000000000005</v>
      </c>
      <c r="BV47" s="26">
        <v>0.50939999999999996</v>
      </c>
      <c r="BW47" s="26">
        <v>0.50509999999999999</v>
      </c>
      <c r="BX47" s="26">
        <v>0.50029999999999997</v>
      </c>
      <c r="BY47" s="26">
        <v>0.49559999999999998</v>
      </c>
      <c r="BZ47" s="26">
        <v>0.4904</v>
      </c>
      <c r="CA47" s="26">
        <v>0.48649999999999999</v>
      </c>
      <c r="CB47" s="26">
        <v>0.4829</v>
      </c>
      <c r="CC47" s="26">
        <v>0.47710000000000002</v>
      </c>
      <c r="CD47" s="26">
        <v>0.47260000000000002</v>
      </c>
      <c r="CE47" s="26">
        <v>0.46839999999999998</v>
      </c>
      <c r="CF47" s="26">
        <v>0.4647</v>
      </c>
      <c r="CG47" s="26">
        <v>0.4617</v>
      </c>
      <c r="CH47" s="26">
        <v>0.45860000000000001</v>
      </c>
      <c r="CI47" s="26">
        <v>0.45650000000000002</v>
      </c>
      <c r="CJ47" s="26">
        <v>0.45379999999999998</v>
      </c>
      <c r="CK47" s="26">
        <v>0.45090000000000002</v>
      </c>
      <c r="CL47" s="26">
        <v>0.44740000000000002</v>
      </c>
      <c r="CM47" s="26">
        <v>0.44290000000000002</v>
      </c>
      <c r="CN47" s="26">
        <v>0.43980000000000002</v>
      </c>
      <c r="CO47" s="26">
        <v>0.43619999999999998</v>
      </c>
      <c r="CP47" s="26">
        <v>0.43430000000000002</v>
      </c>
      <c r="CQ47" s="26">
        <v>0.42880000000000001</v>
      </c>
      <c r="CR47" s="26">
        <v>0.42599999999999999</v>
      </c>
      <c r="CS47" s="26">
        <v>0.42259999999999998</v>
      </c>
      <c r="CT47" s="26">
        <v>0.41810000000000003</v>
      </c>
      <c r="CU47" s="26">
        <v>0.41370000000000001</v>
      </c>
      <c r="CV47" s="26">
        <v>0.4098</v>
      </c>
      <c r="CW47" s="26">
        <v>0.40639999999999998</v>
      </c>
      <c r="CX47" s="26">
        <v>0.4007</v>
      </c>
      <c r="CY47" s="26">
        <v>0.39760000000000001</v>
      </c>
      <c r="CZ47" s="26">
        <v>0.39500000000000002</v>
      </c>
      <c r="DA47" s="26">
        <v>0.39219999999999999</v>
      </c>
      <c r="DB47" s="26">
        <v>0.38700000000000001</v>
      </c>
      <c r="DC47" s="26">
        <v>0.38200000000000001</v>
      </c>
      <c r="DD47" s="26">
        <v>0.37940000000000002</v>
      </c>
      <c r="DE47" s="26">
        <v>0.37419999999999998</v>
      </c>
      <c r="DF47" s="26">
        <v>0.37040000000000001</v>
      </c>
      <c r="DG47" s="26">
        <v>0.3674</v>
      </c>
      <c r="DH47" s="26">
        <v>0.36230000000000001</v>
      </c>
      <c r="DI47" s="26">
        <v>0.35820000000000002</v>
      </c>
      <c r="DJ47" s="26">
        <v>0.3538</v>
      </c>
      <c r="DK47" s="26">
        <v>0.3513</v>
      </c>
      <c r="DL47" s="26">
        <v>0.3453</v>
      </c>
      <c r="DM47" s="26">
        <v>0.34150000000000003</v>
      </c>
      <c r="DN47" s="26">
        <v>0.3392</v>
      </c>
      <c r="DO47" s="26">
        <v>0.33479999999999999</v>
      </c>
      <c r="DP47" s="26">
        <v>0.32819999999999999</v>
      </c>
      <c r="DQ47" s="26">
        <v>0.32329999999999998</v>
      </c>
      <c r="DR47" s="26">
        <v>0.3216</v>
      </c>
      <c r="DS47" s="26">
        <v>0.31680000000000003</v>
      </c>
      <c r="DT47" s="26">
        <v>0.3105</v>
      </c>
      <c r="DU47" s="26">
        <v>0.30649999999999999</v>
      </c>
      <c r="DV47" s="26">
        <v>0.30149999999999999</v>
      </c>
      <c r="DW47" s="26">
        <v>0.29659999999999997</v>
      </c>
      <c r="DX47" s="26">
        <v>0.2918</v>
      </c>
      <c r="DY47" s="26">
        <v>0.28820000000000001</v>
      </c>
      <c r="DZ47" s="26">
        <v>0.28499999999999998</v>
      </c>
      <c r="EA47" s="26">
        <v>0.28079999999999999</v>
      </c>
      <c r="EB47" s="26">
        <v>0.2762</v>
      </c>
      <c r="EC47" s="26">
        <v>0.27250000000000002</v>
      </c>
      <c r="ED47" s="26">
        <v>0.26850000000000002</v>
      </c>
      <c r="EE47" s="26">
        <v>0.26290000000000002</v>
      </c>
      <c r="EF47" s="26">
        <v>0.25659999999999999</v>
      </c>
      <c r="EG47" s="26">
        <v>0.25269999999999998</v>
      </c>
      <c r="EH47" s="26">
        <v>0.24809999999999999</v>
      </c>
      <c r="EI47" s="26">
        <v>0.24340000000000001</v>
      </c>
      <c r="EJ47" s="26">
        <v>0.23699999999999999</v>
      </c>
      <c r="EK47" s="26">
        <v>0.23330000000000001</v>
      </c>
      <c r="EL47" s="26">
        <v>0.2286</v>
      </c>
      <c r="EM47" s="26">
        <v>0.22389999999999999</v>
      </c>
      <c r="EN47" s="26">
        <v>0.21859999999999999</v>
      </c>
      <c r="EO47" s="26">
        <v>0.21529999999999999</v>
      </c>
      <c r="EP47" s="26">
        <v>0.21160000000000001</v>
      </c>
      <c r="EQ47" s="26">
        <v>0.20699999999999999</v>
      </c>
      <c r="ER47" s="26">
        <v>0.2019</v>
      </c>
      <c r="ES47" s="26">
        <v>0.1973</v>
      </c>
      <c r="ET47" s="26">
        <v>0.19170000000000001</v>
      </c>
      <c r="EU47" s="26">
        <v>0.18890000000000001</v>
      </c>
      <c r="EV47" s="26">
        <v>0.18290000000000001</v>
      </c>
      <c r="EW47" s="26">
        <v>0.1802</v>
      </c>
      <c r="EX47" s="26">
        <v>0.17499999999999999</v>
      </c>
      <c r="EY47" s="26">
        <v>0.1696</v>
      </c>
      <c r="EZ47" s="26">
        <v>0.1663</v>
      </c>
      <c r="FA47" s="26">
        <v>0.1633</v>
      </c>
      <c r="FB47" s="26">
        <v>0.15840000000000001</v>
      </c>
      <c r="FC47" s="26">
        <v>0.15390000000000001</v>
      </c>
      <c r="FD47" s="26">
        <v>0.1502</v>
      </c>
      <c r="FE47" s="26">
        <v>0.14599999999999999</v>
      </c>
      <c r="FF47" s="26">
        <v>0.14280000000000001</v>
      </c>
      <c r="FG47" s="26">
        <v>0.13850000000000001</v>
      </c>
      <c r="FH47" s="26">
        <v>0.13270000000000001</v>
      </c>
      <c r="FI47" s="26">
        <v>0.1313</v>
      </c>
      <c r="FJ47" s="26">
        <v>0.12909999999999999</v>
      </c>
      <c r="FK47" s="26">
        <v>0.12520000000000001</v>
      </c>
      <c r="FL47" s="26">
        <v>0.1215</v>
      </c>
      <c r="FM47" s="26">
        <v>0.12</v>
      </c>
      <c r="FN47" s="26">
        <v>0.1179</v>
      </c>
      <c r="FO47" s="26">
        <v>0.1142</v>
      </c>
      <c r="FP47" s="26">
        <v>0.11020000000000001</v>
      </c>
      <c r="FQ47" s="26">
        <v>0.11020000000000001</v>
      </c>
      <c r="FR47" s="26">
        <v>0.1076</v>
      </c>
      <c r="FS47" s="26">
        <v>0.1061</v>
      </c>
      <c r="FT47" s="26">
        <v>0.1032</v>
      </c>
      <c r="FU47" s="26">
        <v>0.1008</v>
      </c>
      <c r="FV47" s="26">
        <v>9.9599999999999994E-2</v>
      </c>
      <c r="FW47" s="26">
        <v>9.9299999999999999E-2</v>
      </c>
      <c r="FX47" s="26">
        <v>9.69E-2</v>
      </c>
      <c r="FY47" s="26">
        <v>9.35E-2</v>
      </c>
      <c r="FZ47" s="26">
        <v>9.11E-2</v>
      </c>
      <c r="GA47" s="26">
        <v>8.9499999999999996E-2</v>
      </c>
      <c r="GB47" s="26">
        <v>8.9200000000000002E-2</v>
      </c>
      <c r="GC47" s="26">
        <v>8.7300000000000003E-2</v>
      </c>
      <c r="GD47" s="26">
        <v>8.4599999999999995E-2</v>
      </c>
      <c r="GE47" s="26">
        <v>8.2600000000000007E-2</v>
      </c>
      <c r="GF47" s="26">
        <v>8.2100000000000006E-2</v>
      </c>
      <c r="GG47" s="26">
        <v>8.0799999999999997E-2</v>
      </c>
      <c r="GH47" s="26">
        <v>7.85E-2</v>
      </c>
      <c r="GI47" s="26">
        <v>7.7700000000000005E-2</v>
      </c>
      <c r="GJ47" s="26">
        <v>7.8899999999999998E-2</v>
      </c>
      <c r="GK47" s="26">
        <v>7.9399999999999998E-2</v>
      </c>
      <c r="GL47" s="26">
        <v>7.5800000000000006E-2</v>
      </c>
      <c r="GM47" s="26">
        <v>7.3400000000000007E-2</v>
      </c>
      <c r="GN47" s="26">
        <v>7.0999999999999994E-2</v>
      </c>
      <c r="GO47" s="26">
        <v>7.2400000000000006E-2</v>
      </c>
      <c r="GP47" s="26">
        <v>7.2400000000000006E-2</v>
      </c>
      <c r="GQ47" s="26">
        <v>7.0400000000000004E-2</v>
      </c>
      <c r="GR47" s="26">
        <v>6.93E-2</v>
      </c>
      <c r="GS47" s="26">
        <v>6.8199999999999997E-2</v>
      </c>
      <c r="GT47" s="26">
        <v>6.7100000000000007E-2</v>
      </c>
      <c r="GU47" s="26">
        <v>6.7500000000000004E-2</v>
      </c>
      <c r="GV47" s="26">
        <v>6.6699999999999995E-2</v>
      </c>
      <c r="GW47" s="26">
        <v>6.5100000000000005E-2</v>
      </c>
      <c r="GX47" s="26">
        <v>6.4600000000000005E-2</v>
      </c>
      <c r="GY47" s="26">
        <v>6.4600000000000005E-2</v>
      </c>
      <c r="GZ47" s="26">
        <v>6.3899999999999998E-2</v>
      </c>
      <c r="HA47" s="26">
        <v>6.3500000000000001E-2</v>
      </c>
      <c r="HB47" s="26">
        <v>6.0699999999999997E-2</v>
      </c>
      <c r="HC47" s="26">
        <v>6.2700000000000006E-2</v>
      </c>
      <c r="HD47" s="26">
        <v>6.2700000000000006E-2</v>
      </c>
      <c r="HE47" s="26">
        <v>6.2799999999999995E-2</v>
      </c>
      <c r="HF47" s="26">
        <v>6.0600000000000001E-2</v>
      </c>
      <c r="HG47" s="26">
        <v>6.0900000000000003E-2</v>
      </c>
      <c r="HH47" s="26">
        <v>6.0400000000000002E-2</v>
      </c>
      <c r="HI47" s="26">
        <v>5.8599999999999999E-2</v>
      </c>
      <c r="HJ47" s="26">
        <v>5.62E-2</v>
      </c>
      <c r="HK47" s="26">
        <v>5.96E-2</v>
      </c>
      <c r="HL47" s="26">
        <v>5.7500000000000002E-2</v>
      </c>
      <c r="HM47" s="26">
        <v>5.5800000000000002E-2</v>
      </c>
      <c r="HN47" s="26">
        <v>5.67E-2</v>
      </c>
      <c r="HO47" s="26">
        <v>5.7500000000000002E-2</v>
      </c>
      <c r="HP47" s="26">
        <v>5.6599999999999998E-2</v>
      </c>
      <c r="HQ47" s="26">
        <v>5.6899999999999999E-2</v>
      </c>
      <c r="HR47" s="26">
        <v>5.6899999999999999E-2</v>
      </c>
      <c r="HS47" s="26">
        <v>5.6800000000000003E-2</v>
      </c>
      <c r="HT47" s="26">
        <v>5.6099999999999997E-2</v>
      </c>
      <c r="HU47" s="26">
        <v>5.5899999999999998E-2</v>
      </c>
      <c r="HV47" s="26">
        <v>5.6599999999999998E-2</v>
      </c>
      <c r="HW47" s="26">
        <v>5.5199999999999999E-2</v>
      </c>
      <c r="HX47" s="26">
        <v>5.4899999999999997E-2</v>
      </c>
      <c r="HY47" s="26">
        <v>5.4800000000000001E-2</v>
      </c>
      <c r="HZ47" s="26">
        <v>5.4899999999999997E-2</v>
      </c>
      <c r="IA47" s="26">
        <v>5.4300000000000001E-2</v>
      </c>
      <c r="IB47" s="26">
        <v>5.4300000000000001E-2</v>
      </c>
      <c r="IC47" s="26">
        <v>5.5E-2</v>
      </c>
      <c r="ID47" s="26">
        <v>5.4199999999999998E-2</v>
      </c>
      <c r="IE47" s="26">
        <v>5.4100000000000002E-2</v>
      </c>
      <c r="IF47" s="26">
        <v>5.2999999999999999E-2</v>
      </c>
      <c r="IG47" s="26">
        <v>5.3100000000000001E-2</v>
      </c>
      <c r="IH47" s="26">
        <v>5.2699999999999997E-2</v>
      </c>
      <c r="II47" s="26">
        <v>5.4100000000000002E-2</v>
      </c>
      <c r="IJ47" s="26">
        <v>5.33E-2</v>
      </c>
      <c r="IK47" s="26">
        <v>5.4300000000000001E-2</v>
      </c>
      <c r="IL47" s="26">
        <v>5.1700000000000003E-2</v>
      </c>
      <c r="IM47" s="26">
        <v>5.33E-2</v>
      </c>
      <c r="IN47" s="26">
        <v>5.3100000000000001E-2</v>
      </c>
      <c r="IO47" s="26">
        <v>5.21E-2</v>
      </c>
      <c r="IP47" s="26">
        <v>5.16E-2</v>
      </c>
      <c r="IQ47" s="26">
        <v>5.1900000000000002E-2</v>
      </c>
      <c r="IR47" s="26">
        <v>5.2200000000000003E-2</v>
      </c>
      <c r="IS47" s="26">
        <v>4.8000000000000001E-2</v>
      </c>
      <c r="IT47" s="26">
        <v>4.6199999999999998E-2</v>
      </c>
      <c r="IU47" s="26">
        <v>5.0999999999999997E-2</v>
      </c>
      <c r="IV47" s="26">
        <v>5.1499999999999997E-2</v>
      </c>
      <c r="IW47" s="26">
        <v>4.9000000000000002E-2</v>
      </c>
      <c r="IX47" s="26">
        <v>4.6399999999999997E-2</v>
      </c>
      <c r="IY47" s="26">
        <v>5.0700000000000002E-2</v>
      </c>
      <c r="IZ47" s="26">
        <v>4.9599999999999998E-2</v>
      </c>
      <c r="JA47" s="26">
        <v>4.7199999999999999E-2</v>
      </c>
      <c r="JB47" s="26">
        <v>4.9700000000000001E-2</v>
      </c>
      <c r="JC47" s="26">
        <v>4.9799999999999997E-2</v>
      </c>
      <c r="JD47" s="26">
        <v>4.8599999999999997E-2</v>
      </c>
      <c r="JE47" s="26">
        <v>4.9299999999999997E-2</v>
      </c>
      <c r="JF47" s="26">
        <v>5.0599999999999999E-2</v>
      </c>
      <c r="JG47" s="26">
        <v>5.1499999999999997E-2</v>
      </c>
      <c r="JH47" s="26">
        <v>5.1799999999999999E-2</v>
      </c>
      <c r="JI47" s="26">
        <v>4.9000000000000002E-2</v>
      </c>
      <c r="JJ47" s="26">
        <v>5.11E-2</v>
      </c>
      <c r="JK47" s="26">
        <v>5.04E-2</v>
      </c>
      <c r="JL47" s="26">
        <v>5.4199999999999998E-2</v>
      </c>
      <c r="JM47" s="26">
        <v>4.9500000000000002E-2</v>
      </c>
      <c r="JN47" s="26">
        <v>4.6300000000000001E-2</v>
      </c>
      <c r="JO47" s="26">
        <v>5.0200000000000002E-2</v>
      </c>
      <c r="JP47" s="26">
        <v>4.9299999999999997E-2</v>
      </c>
      <c r="JQ47" s="26">
        <v>4.9399999999999999E-2</v>
      </c>
      <c r="JR47" s="26">
        <v>4.8399999999999999E-2</v>
      </c>
      <c r="JS47" s="26">
        <v>5.0099999999999999E-2</v>
      </c>
      <c r="JT47" s="26">
        <v>0.05</v>
      </c>
      <c r="JU47" s="26">
        <v>4.9399999999999999E-2</v>
      </c>
      <c r="JV47" s="26">
        <v>4.6300000000000001E-2</v>
      </c>
      <c r="JW47" s="26">
        <v>4.8800000000000003E-2</v>
      </c>
      <c r="JX47" s="26">
        <v>5.0599999999999999E-2</v>
      </c>
      <c r="JY47" s="26">
        <v>4.9700000000000001E-2</v>
      </c>
      <c r="JZ47" s="26">
        <v>4.8099999999999997E-2</v>
      </c>
      <c r="KA47" s="26">
        <v>4.82E-2</v>
      </c>
      <c r="KB47" s="26">
        <v>4.9700000000000001E-2</v>
      </c>
      <c r="KC47" s="26">
        <v>5.04E-2</v>
      </c>
      <c r="KD47" s="26">
        <v>4.9000000000000002E-2</v>
      </c>
      <c r="KE47" s="26">
        <v>4.9299999999999997E-2</v>
      </c>
      <c r="KF47" s="26">
        <v>4.8899999999999999E-2</v>
      </c>
      <c r="KG47" s="26">
        <v>5.0099999999999999E-2</v>
      </c>
      <c r="KH47" s="26">
        <v>4.9700000000000001E-2</v>
      </c>
      <c r="KI47" s="26">
        <v>4.9200000000000001E-2</v>
      </c>
      <c r="KJ47" s="26">
        <v>4.8599999999999997E-2</v>
      </c>
      <c r="KK47" s="26">
        <v>4.8500000000000001E-2</v>
      </c>
      <c r="KL47" s="26">
        <v>4.6899999999999997E-2</v>
      </c>
      <c r="KM47" s="26">
        <v>4.7399999999999998E-2</v>
      </c>
      <c r="KN47" s="26">
        <v>4.8399999999999999E-2</v>
      </c>
      <c r="KO47" s="26">
        <v>4.8500000000000001E-2</v>
      </c>
      <c r="KP47" s="26">
        <v>4.9099999999999998E-2</v>
      </c>
      <c r="KQ47" s="26">
        <v>4.82E-2</v>
      </c>
      <c r="KR47" s="26">
        <v>4.7899999999999998E-2</v>
      </c>
      <c r="KS47" s="26">
        <v>4.9200000000000001E-2</v>
      </c>
      <c r="KT47" s="26">
        <v>4.8599999999999997E-2</v>
      </c>
      <c r="KU47" s="26">
        <v>4.7600000000000003E-2</v>
      </c>
      <c r="KV47" s="26">
        <v>4.8099999999999997E-2</v>
      </c>
      <c r="KW47" s="26">
        <v>4.9500000000000002E-2</v>
      </c>
      <c r="KX47" s="26">
        <v>4.9000000000000002E-2</v>
      </c>
      <c r="KY47" s="26">
        <v>4.8000000000000001E-2</v>
      </c>
      <c r="KZ47" s="26">
        <v>5.1700000000000003E-2</v>
      </c>
      <c r="LA47" s="26">
        <v>4.99E-2</v>
      </c>
      <c r="LB47" s="26">
        <v>4.7500000000000001E-2</v>
      </c>
      <c r="LC47" s="26">
        <v>5.0500000000000003E-2</v>
      </c>
      <c r="LD47" s="26">
        <v>5.1999999999999998E-2</v>
      </c>
      <c r="LE47" s="26">
        <v>5.1900000000000002E-2</v>
      </c>
      <c r="LF47" s="26">
        <v>4.5600000000000002E-2</v>
      </c>
      <c r="LG47" s="26">
        <v>4.9299999999999997E-2</v>
      </c>
      <c r="LH47" s="26">
        <v>5.1900000000000002E-2</v>
      </c>
      <c r="LI47" s="26">
        <v>5.0700000000000002E-2</v>
      </c>
      <c r="LJ47" s="26">
        <v>4.8000000000000001E-2</v>
      </c>
      <c r="LK47" s="26">
        <v>4.8500000000000001E-2</v>
      </c>
      <c r="LL47" s="26">
        <v>4.8500000000000001E-2</v>
      </c>
      <c r="LM47" s="26">
        <v>4.9700000000000001E-2</v>
      </c>
      <c r="LN47" s="26">
        <v>4.9399999999999999E-2</v>
      </c>
      <c r="LO47" s="26">
        <v>4.8899999999999999E-2</v>
      </c>
      <c r="LP47" s="26">
        <v>5.0999999999999997E-2</v>
      </c>
      <c r="LQ47" s="26">
        <v>4.9299999999999997E-2</v>
      </c>
      <c r="LR47" s="26">
        <v>4.9500000000000002E-2</v>
      </c>
      <c r="LS47" s="26">
        <v>5.11E-2</v>
      </c>
      <c r="LT47" s="26">
        <v>5.1999999999999998E-2</v>
      </c>
      <c r="LU47" s="26">
        <v>4.99E-2</v>
      </c>
      <c r="LV47" s="26">
        <v>5.0900000000000001E-2</v>
      </c>
      <c r="LW47" s="26">
        <v>5.1499999999999997E-2</v>
      </c>
      <c r="LX47" s="26">
        <v>5.1299999999999998E-2</v>
      </c>
      <c r="LY47" s="26">
        <v>5.1200000000000002E-2</v>
      </c>
      <c r="LZ47" s="26">
        <v>5.1400000000000001E-2</v>
      </c>
      <c r="MA47" s="26">
        <v>5.2299999999999999E-2</v>
      </c>
      <c r="MB47" s="26">
        <v>5.2600000000000001E-2</v>
      </c>
      <c r="MC47" s="26">
        <v>5.3400000000000003E-2</v>
      </c>
      <c r="MD47" s="26">
        <v>5.2999999999999999E-2</v>
      </c>
      <c r="ME47" s="26">
        <v>5.2400000000000002E-2</v>
      </c>
      <c r="MF47" s="26">
        <v>5.3199999999999997E-2</v>
      </c>
      <c r="MG47" s="26">
        <v>5.1400000000000001E-2</v>
      </c>
      <c r="MH47" s="26">
        <v>5.3199999999999997E-2</v>
      </c>
      <c r="MI47" s="26">
        <v>5.2900000000000003E-2</v>
      </c>
      <c r="MJ47" s="26">
        <v>5.2600000000000001E-2</v>
      </c>
      <c r="MK47" s="26">
        <v>4.8599999999999997E-2</v>
      </c>
      <c r="ML47" s="26">
        <v>4.9799999999999997E-2</v>
      </c>
      <c r="MM47" s="26">
        <v>5.3900000000000003E-2</v>
      </c>
      <c r="MN47" s="26">
        <v>5.2900000000000003E-2</v>
      </c>
      <c r="MO47" s="26">
        <v>5.1499999999999997E-2</v>
      </c>
      <c r="MP47" s="26">
        <v>5.6599999999999998E-2</v>
      </c>
      <c r="MQ47" s="26">
        <v>5.4800000000000001E-2</v>
      </c>
      <c r="MR47" s="26">
        <v>4.87E-2</v>
      </c>
      <c r="MS47" s="26">
        <v>4.9799999999999997E-2</v>
      </c>
      <c r="MT47" s="26">
        <v>5.1700000000000003E-2</v>
      </c>
      <c r="MU47" s="26">
        <v>5.2600000000000001E-2</v>
      </c>
      <c r="MV47" s="26">
        <v>4.8500000000000001E-2</v>
      </c>
      <c r="MW47" s="26">
        <v>4.3799999999999999E-2</v>
      </c>
      <c r="MX47" s="26">
        <v>5.11E-2</v>
      </c>
      <c r="MY47" s="26">
        <v>5.2200000000000003E-2</v>
      </c>
      <c r="MZ47" s="26">
        <v>5.1900000000000002E-2</v>
      </c>
      <c r="NA47" s="26">
        <v>4.99E-2</v>
      </c>
      <c r="NB47" s="26">
        <v>5.16E-2</v>
      </c>
      <c r="NC47" s="26">
        <v>5.5599999999999997E-2</v>
      </c>
      <c r="ND47" s="26">
        <v>5.3900000000000003E-2</v>
      </c>
      <c r="NE47" s="26">
        <v>5.2499999999999998E-2</v>
      </c>
      <c r="NF47" s="26">
        <v>5.1200000000000002E-2</v>
      </c>
      <c r="NG47" s="26">
        <v>5.1700000000000003E-2</v>
      </c>
      <c r="NH47" s="26">
        <v>5.1200000000000002E-2</v>
      </c>
      <c r="NI47" s="26">
        <v>5.11E-2</v>
      </c>
      <c r="NJ47" s="26">
        <v>5.3800000000000001E-2</v>
      </c>
      <c r="NK47" s="26">
        <v>5.2699999999999997E-2</v>
      </c>
      <c r="NL47" s="26">
        <v>5.1299999999999998E-2</v>
      </c>
      <c r="NM47" s="26">
        <v>4.8800000000000003E-2</v>
      </c>
      <c r="NN47" s="26">
        <v>4.9399999999999999E-2</v>
      </c>
      <c r="NO47" s="26">
        <v>5.0799999999999998E-2</v>
      </c>
      <c r="NP47" s="26">
        <v>5.0299999999999997E-2</v>
      </c>
      <c r="NQ47" s="26">
        <v>4.8300000000000003E-2</v>
      </c>
      <c r="NR47" s="26">
        <v>5.1900000000000002E-2</v>
      </c>
      <c r="NS47" s="26">
        <v>5.0900000000000001E-2</v>
      </c>
      <c r="NT47" s="26">
        <v>5.2499999999999998E-2</v>
      </c>
      <c r="NU47" s="26">
        <v>5.1400000000000001E-2</v>
      </c>
      <c r="NV47" s="26">
        <v>5.0500000000000003E-2</v>
      </c>
      <c r="NW47" s="26">
        <v>4.9799999999999997E-2</v>
      </c>
      <c r="NX47" s="26">
        <v>5.0299999999999997E-2</v>
      </c>
      <c r="NY47" s="26">
        <v>4.8899999999999999E-2</v>
      </c>
      <c r="NZ47" s="26">
        <v>4.9000000000000002E-2</v>
      </c>
      <c r="OA47" s="26">
        <v>4.9599999999999998E-2</v>
      </c>
      <c r="OB47" s="26">
        <v>4.9099999999999998E-2</v>
      </c>
      <c r="OC47" s="26">
        <v>4.8300000000000003E-2</v>
      </c>
      <c r="OD47" s="26">
        <v>5.0799999999999998E-2</v>
      </c>
      <c r="OE47" s="26">
        <v>5.0599999999999999E-2</v>
      </c>
      <c r="OF47" s="26">
        <v>5.04E-2</v>
      </c>
      <c r="OG47" s="26">
        <v>5.0299999999999997E-2</v>
      </c>
      <c r="OH47" s="26">
        <v>5.0099999999999999E-2</v>
      </c>
      <c r="OI47" s="26">
        <v>5.0700000000000002E-2</v>
      </c>
      <c r="OJ47" s="26">
        <v>5.62E-2</v>
      </c>
      <c r="OK47" s="26">
        <v>4.9299999999999997E-2</v>
      </c>
      <c r="OL47" s="26">
        <v>4.3799999999999999E-2</v>
      </c>
    </row>
    <row r="48" spans="1:402" x14ac:dyDescent="0.2">
      <c r="A48" s="25" t="s">
        <v>86</v>
      </c>
      <c r="B48" s="26">
        <v>2.1850999999999998</v>
      </c>
      <c r="C48" s="26">
        <v>2.1303999999999998</v>
      </c>
      <c r="D48" s="26">
        <v>2.0655999999999999</v>
      </c>
      <c r="E48" s="26">
        <v>1.9918</v>
      </c>
      <c r="F48" s="26">
        <v>1.9731000000000001</v>
      </c>
      <c r="G48" s="26">
        <v>1.9285000000000001</v>
      </c>
      <c r="H48" s="26">
        <v>1.8779999999999999</v>
      </c>
      <c r="I48" s="26">
        <v>1.8149999999999999</v>
      </c>
      <c r="J48" s="26">
        <v>1.7848999999999999</v>
      </c>
      <c r="K48" s="26">
        <v>1.7286999999999999</v>
      </c>
      <c r="L48" s="26">
        <v>1.6862999999999999</v>
      </c>
      <c r="M48" s="26">
        <v>1.6348</v>
      </c>
      <c r="N48" s="26">
        <v>1.6002000000000001</v>
      </c>
      <c r="O48" s="26">
        <v>1.5629</v>
      </c>
      <c r="P48" s="26">
        <v>1.52</v>
      </c>
      <c r="Q48" s="26">
        <v>1.4779</v>
      </c>
      <c r="R48" s="26">
        <v>1.4312</v>
      </c>
      <c r="S48" s="26">
        <v>1.3926000000000001</v>
      </c>
      <c r="T48" s="26">
        <v>1.3562000000000001</v>
      </c>
      <c r="U48" s="26">
        <v>1.3242</v>
      </c>
      <c r="V48" s="26">
        <v>1.2929999999999999</v>
      </c>
      <c r="W48" s="26">
        <v>1.2628999999999999</v>
      </c>
      <c r="X48" s="26">
        <v>1.2281</v>
      </c>
      <c r="Y48" s="26">
        <v>1.2028000000000001</v>
      </c>
      <c r="Z48" s="26">
        <v>1.1772</v>
      </c>
      <c r="AA48" s="26">
        <v>1.1484000000000001</v>
      </c>
      <c r="AB48" s="26">
        <v>1.1246</v>
      </c>
      <c r="AC48" s="26">
        <v>1.0965</v>
      </c>
      <c r="AD48" s="26">
        <v>1.0678000000000001</v>
      </c>
      <c r="AE48" s="26">
        <v>1.0404</v>
      </c>
      <c r="AF48" s="26">
        <v>1.0179</v>
      </c>
      <c r="AG48" s="26">
        <v>0.99370000000000003</v>
      </c>
      <c r="AH48" s="26">
        <v>0.97299999999999998</v>
      </c>
      <c r="AI48" s="26">
        <v>0.95420000000000005</v>
      </c>
      <c r="AJ48" s="26">
        <v>0.93079999999999996</v>
      </c>
      <c r="AK48" s="26">
        <v>0.90449999999999997</v>
      </c>
      <c r="AL48" s="26">
        <v>0.8881</v>
      </c>
      <c r="AM48" s="26">
        <v>0.87280000000000002</v>
      </c>
      <c r="AN48" s="26">
        <v>0.85799999999999998</v>
      </c>
      <c r="AO48" s="26">
        <v>0.83909999999999996</v>
      </c>
      <c r="AP48" s="26">
        <v>0.82489999999999997</v>
      </c>
      <c r="AQ48" s="26">
        <v>0.81159999999999999</v>
      </c>
      <c r="AR48" s="26">
        <v>0.79849999999999999</v>
      </c>
      <c r="AS48" s="26">
        <v>0.78449999999999998</v>
      </c>
      <c r="AT48" s="26">
        <v>0.77110000000000001</v>
      </c>
      <c r="AU48" s="26">
        <v>0.75800000000000001</v>
      </c>
      <c r="AV48" s="26">
        <v>0.74199999999999999</v>
      </c>
      <c r="AW48" s="26">
        <v>0.73160000000000003</v>
      </c>
      <c r="AX48" s="26">
        <v>0.72370000000000001</v>
      </c>
      <c r="AY48" s="26">
        <v>0.71330000000000005</v>
      </c>
      <c r="AZ48" s="26">
        <v>0.70489999999999997</v>
      </c>
      <c r="BA48" s="26">
        <v>0.69220000000000004</v>
      </c>
      <c r="BB48" s="26">
        <v>0.68359999999999999</v>
      </c>
      <c r="BC48" s="26">
        <v>0.67269999999999996</v>
      </c>
      <c r="BD48" s="26">
        <v>0.66600000000000004</v>
      </c>
      <c r="BE48" s="26">
        <v>0.65539999999999998</v>
      </c>
      <c r="BF48" s="26">
        <v>0.64739999999999998</v>
      </c>
      <c r="BG48" s="26">
        <v>0.63680000000000003</v>
      </c>
      <c r="BH48" s="26">
        <v>0.62680000000000002</v>
      </c>
      <c r="BI48" s="26">
        <v>0.62190000000000001</v>
      </c>
      <c r="BJ48" s="26">
        <v>0.61499999999999999</v>
      </c>
      <c r="BK48" s="26">
        <v>0.60880000000000001</v>
      </c>
      <c r="BL48" s="26">
        <v>0.60199999999999998</v>
      </c>
      <c r="BM48" s="26">
        <v>0.5948</v>
      </c>
      <c r="BN48" s="26">
        <v>0.58930000000000005</v>
      </c>
      <c r="BO48" s="26">
        <v>0.58099999999999996</v>
      </c>
      <c r="BP48" s="26">
        <v>0.57589999999999997</v>
      </c>
      <c r="BQ48" s="26">
        <v>0.57050000000000001</v>
      </c>
      <c r="BR48" s="26">
        <v>0.56220000000000003</v>
      </c>
      <c r="BS48" s="26">
        <v>0.55600000000000005</v>
      </c>
      <c r="BT48" s="26">
        <v>0.55120000000000002</v>
      </c>
      <c r="BU48" s="26">
        <v>0.54610000000000003</v>
      </c>
      <c r="BV48" s="26">
        <v>0.5413</v>
      </c>
      <c r="BW48" s="26">
        <v>0.53469999999999995</v>
      </c>
      <c r="BX48" s="26">
        <v>0.52990000000000004</v>
      </c>
      <c r="BY48" s="26">
        <v>0.52449999999999997</v>
      </c>
      <c r="BZ48" s="26">
        <v>0.51870000000000005</v>
      </c>
      <c r="CA48" s="26">
        <v>0.51419999999999999</v>
      </c>
      <c r="CB48" s="26">
        <v>0.50939999999999996</v>
      </c>
      <c r="CC48" s="26">
        <v>0.50290000000000001</v>
      </c>
      <c r="CD48" s="26">
        <v>0.49730000000000002</v>
      </c>
      <c r="CE48" s="26">
        <v>0.49180000000000001</v>
      </c>
      <c r="CF48" s="26">
        <v>0.48880000000000001</v>
      </c>
      <c r="CG48" s="26">
        <v>0.48420000000000002</v>
      </c>
      <c r="CH48" s="26">
        <v>0.47920000000000001</v>
      </c>
      <c r="CI48" s="26">
        <v>0.47710000000000002</v>
      </c>
      <c r="CJ48" s="26">
        <v>0.4748</v>
      </c>
      <c r="CK48" s="26">
        <v>0.4703</v>
      </c>
      <c r="CL48" s="26">
        <v>0.46700000000000003</v>
      </c>
      <c r="CM48" s="26">
        <v>0.46079999999999999</v>
      </c>
      <c r="CN48" s="26">
        <v>0.45729999999999998</v>
      </c>
      <c r="CO48" s="26">
        <v>0.45350000000000001</v>
      </c>
      <c r="CP48" s="26">
        <v>0.44919999999999999</v>
      </c>
      <c r="CQ48" s="26">
        <v>0.44469999999999998</v>
      </c>
      <c r="CR48" s="26">
        <v>0.44040000000000001</v>
      </c>
      <c r="CS48" s="26">
        <v>0.43690000000000001</v>
      </c>
      <c r="CT48" s="26">
        <v>0.43280000000000002</v>
      </c>
      <c r="CU48" s="26">
        <v>0.42770000000000002</v>
      </c>
      <c r="CV48" s="26">
        <v>0.42249999999999999</v>
      </c>
      <c r="CW48" s="26">
        <v>0.41909999999999997</v>
      </c>
      <c r="CX48" s="26">
        <v>0.41489999999999999</v>
      </c>
      <c r="CY48" s="26">
        <v>0.41039999999999999</v>
      </c>
      <c r="CZ48" s="26">
        <v>0.40679999999999999</v>
      </c>
      <c r="DA48" s="26">
        <v>0.40129999999999999</v>
      </c>
      <c r="DB48" s="26">
        <v>0.39639999999999997</v>
      </c>
      <c r="DC48" s="26">
        <v>0.39360000000000001</v>
      </c>
      <c r="DD48" s="26">
        <v>0.38950000000000001</v>
      </c>
      <c r="DE48" s="26">
        <v>0.38340000000000002</v>
      </c>
      <c r="DF48" s="26">
        <v>0.3805</v>
      </c>
      <c r="DG48" s="26">
        <v>0.376</v>
      </c>
      <c r="DH48" s="26">
        <v>0.37240000000000001</v>
      </c>
      <c r="DI48" s="26">
        <v>0.36699999999999999</v>
      </c>
      <c r="DJ48" s="26">
        <v>0.36259999999999998</v>
      </c>
      <c r="DK48" s="26">
        <v>0.36009999999999998</v>
      </c>
      <c r="DL48" s="26">
        <v>0.35410000000000003</v>
      </c>
      <c r="DM48" s="26">
        <v>0.35070000000000001</v>
      </c>
      <c r="DN48" s="26">
        <v>0.3468</v>
      </c>
      <c r="DO48" s="26">
        <v>0.34129999999999999</v>
      </c>
      <c r="DP48" s="26">
        <v>0.33700000000000002</v>
      </c>
      <c r="DQ48" s="26">
        <v>0.33400000000000002</v>
      </c>
      <c r="DR48" s="26">
        <v>0.33150000000000002</v>
      </c>
      <c r="DS48" s="26">
        <v>0.32450000000000001</v>
      </c>
      <c r="DT48" s="26">
        <v>0.3201</v>
      </c>
      <c r="DU48" s="26">
        <v>0.31630000000000003</v>
      </c>
      <c r="DV48" s="26">
        <v>0.3115</v>
      </c>
      <c r="DW48" s="26">
        <v>0.30549999999999999</v>
      </c>
      <c r="DX48" s="26">
        <v>0.30170000000000002</v>
      </c>
      <c r="DY48" s="26">
        <v>0.29749999999999999</v>
      </c>
      <c r="DZ48" s="26">
        <v>0.29339999999999999</v>
      </c>
      <c r="EA48" s="26">
        <v>0.2903</v>
      </c>
      <c r="EB48" s="26">
        <v>0.28589999999999999</v>
      </c>
      <c r="EC48" s="26">
        <v>0.28210000000000002</v>
      </c>
      <c r="ED48" s="26">
        <v>0.27900000000000003</v>
      </c>
      <c r="EE48" s="26">
        <v>0.27450000000000002</v>
      </c>
      <c r="EF48" s="26">
        <v>0.26860000000000001</v>
      </c>
      <c r="EG48" s="26">
        <v>0.26350000000000001</v>
      </c>
      <c r="EH48" s="26">
        <v>0.25950000000000001</v>
      </c>
      <c r="EI48" s="26">
        <v>0.25490000000000002</v>
      </c>
      <c r="EJ48" s="26">
        <v>0.2492</v>
      </c>
      <c r="EK48" s="26">
        <v>0.2452</v>
      </c>
      <c r="EL48" s="26">
        <v>0.24030000000000001</v>
      </c>
      <c r="EM48" s="26">
        <v>0.23619999999999999</v>
      </c>
      <c r="EN48" s="26">
        <v>0.23139999999999999</v>
      </c>
      <c r="EO48" s="26">
        <v>0.22900000000000001</v>
      </c>
      <c r="EP48" s="26">
        <v>0.2243</v>
      </c>
      <c r="EQ48" s="26">
        <v>0.22059999999999999</v>
      </c>
      <c r="ER48" s="26">
        <v>0.21540000000000001</v>
      </c>
      <c r="ES48" s="26">
        <v>0.21160000000000001</v>
      </c>
      <c r="ET48" s="26">
        <v>0.2059</v>
      </c>
      <c r="EU48" s="26">
        <v>0.2026</v>
      </c>
      <c r="EV48" s="26">
        <v>0.19789999999999999</v>
      </c>
      <c r="EW48" s="26">
        <v>0.19470000000000001</v>
      </c>
      <c r="EX48" s="26">
        <v>0.1903</v>
      </c>
      <c r="EY48" s="26">
        <v>0.18540000000000001</v>
      </c>
      <c r="EZ48" s="26">
        <v>0.18149999999999999</v>
      </c>
      <c r="FA48" s="26">
        <v>0.17910000000000001</v>
      </c>
      <c r="FB48" s="26">
        <v>0.17510000000000001</v>
      </c>
      <c r="FC48" s="26">
        <v>0.1681</v>
      </c>
      <c r="FD48" s="26">
        <v>0.1648</v>
      </c>
      <c r="FE48" s="26">
        <v>0.1613</v>
      </c>
      <c r="FF48" s="26">
        <v>0.159</v>
      </c>
      <c r="FG48" s="26">
        <v>0.15590000000000001</v>
      </c>
      <c r="FH48" s="26">
        <v>0.152</v>
      </c>
      <c r="FI48" s="26">
        <v>0.14929999999999999</v>
      </c>
      <c r="FJ48" s="26">
        <v>0.14660000000000001</v>
      </c>
      <c r="FK48" s="26">
        <v>0.14299999999999999</v>
      </c>
      <c r="FL48" s="26">
        <v>0.1399</v>
      </c>
      <c r="FM48" s="26">
        <v>0.13850000000000001</v>
      </c>
      <c r="FN48" s="26">
        <v>0.13600000000000001</v>
      </c>
      <c r="FO48" s="26">
        <v>0.13159999999999999</v>
      </c>
      <c r="FP48" s="26">
        <v>0.1278</v>
      </c>
      <c r="FQ48" s="26">
        <v>0.12870000000000001</v>
      </c>
      <c r="FR48" s="26">
        <v>0.12529999999999999</v>
      </c>
      <c r="FS48" s="26">
        <v>0.12230000000000001</v>
      </c>
      <c r="FT48" s="26">
        <v>0.1201</v>
      </c>
      <c r="FU48" s="26">
        <v>0.11840000000000001</v>
      </c>
      <c r="FV48" s="26">
        <v>0.1179</v>
      </c>
      <c r="FW48" s="26">
        <v>0.1177</v>
      </c>
      <c r="FX48" s="26">
        <v>0.115</v>
      </c>
      <c r="FY48" s="26">
        <v>0.112</v>
      </c>
      <c r="FZ48" s="26">
        <v>0.11070000000000001</v>
      </c>
      <c r="GA48" s="26">
        <v>0.1089</v>
      </c>
      <c r="GB48" s="26">
        <v>0.10829999999999999</v>
      </c>
      <c r="GC48" s="26">
        <v>0.1052</v>
      </c>
      <c r="GD48" s="26">
        <v>0.1026</v>
      </c>
      <c r="GE48" s="26">
        <v>0.1031</v>
      </c>
      <c r="GF48" s="26">
        <v>0.1026</v>
      </c>
      <c r="GG48" s="26">
        <v>9.9199999999999997E-2</v>
      </c>
      <c r="GH48" s="26">
        <v>9.9099999999999994E-2</v>
      </c>
      <c r="GI48" s="26">
        <v>9.7699999999999995E-2</v>
      </c>
      <c r="GJ48" s="26">
        <v>9.8400000000000001E-2</v>
      </c>
      <c r="GK48" s="26">
        <v>9.74E-2</v>
      </c>
      <c r="GL48" s="26">
        <v>9.4100000000000003E-2</v>
      </c>
      <c r="GM48" s="26">
        <v>9.2899999999999996E-2</v>
      </c>
      <c r="GN48" s="26">
        <v>9.1800000000000007E-2</v>
      </c>
      <c r="GO48" s="26">
        <v>9.0499999999999997E-2</v>
      </c>
      <c r="GP48" s="26">
        <v>9.11E-2</v>
      </c>
      <c r="GQ48" s="26">
        <v>0.09</v>
      </c>
      <c r="GR48" s="26">
        <v>8.7900000000000006E-2</v>
      </c>
      <c r="GS48" s="26">
        <v>8.5199999999999998E-2</v>
      </c>
      <c r="GT48" s="26">
        <v>8.77E-2</v>
      </c>
      <c r="GU48" s="26">
        <v>8.7599999999999997E-2</v>
      </c>
      <c r="GV48" s="26">
        <v>8.6199999999999999E-2</v>
      </c>
      <c r="GW48" s="26">
        <v>8.4400000000000003E-2</v>
      </c>
      <c r="GX48" s="26">
        <v>8.4500000000000006E-2</v>
      </c>
      <c r="GY48" s="26">
        <v>8.4599999999999995E-2</v>
      </c>
      <c r="GZ48" s="26">
        <v>8.2699999999999996E-2</v>
      </c>
      <c r="HA48" s="26">
        <v>8.2299999999999998E-2</v>
      </c>
      <c r="HB48" s="26">
        <v>8.2699999999999996E-2</v>
      </c>
      <c r="HC48" s="26">
        <v>8.1500000000000003E-2</v>
      </c>
      <c r="HD48" s="26">
        <v>7.8899999999999998E-2</v>
      </c>
      <c r="HE48" s="26">
        <v>8.0600000000000005E-2</v>
      </c>
      <c r="HF48" s="26">
        <v>8.0500000000000002E-2</v>
      </c>
      <c r="HG48" s="26">
        <v>8.0699999999999994E-2</v>
      </c>
      <c r="HH48" s="26">
        <v>8.0399999999999999E-2</v>
      </c>
      <c r="HI48" s="26">
        <v>7.9200000000000007E-2</v>
      </c>
      <c r="HJ48" s="26">
        <v>7.7700000000000005E-2</v>
      </c>
      <c r="HK48" s="26">
        <v>7.8899999999999998E-2</v>
      </c>
      <c r="HL48" s="26">
        <v>7.7399999999999997E-2</v>
      </c>
      <c r="HM48" s="26">
        <v>7.7200000000000005E-2</v>
      </c>
      <c r="HN48" s="26">
        <v>7.7399999999999997E-2</v>
      </c>
      <c r="HO48" s="26">
        <v>7.6799999999999993E-2</v>
      </c>
      <c r="HP48" s="26">
        <v>7.7700000000000005E-2</v>
      </c>
      <c r="HQ48" s="26">
        <v>7.6999999999999999E-2</v>
      </c>
      <c r="HR48" s="26">
        <v>7.7100000000000002E-2</v>
      </c>
      <c r="HS48" s="26">
        <v>7.5800000000000006E-2</v>
      </c>
      <c r="HT48" s="26">
        <v>7.5399999999999995E-2</v>
      </c>
      <c r="HU48" s="26">
        <v>7.4499999999999997E-2</v>
      </c>
      <c r="HV48" s="26">
        <v>7.5700000000000003E-2</v>
      </c>
      <c r="HW48" s="26">
        <v>7.3800000000000004E-2</v>
      </c>
      <c r="HX48" s="26">
        <v>7.3400000000000007E-2</v>
      </c>
      <c r="HY48" s="26">
        <v>7.4499999999999997E-2</v>
      </c>
      <c r="HZ48" s="26">
        <v>7.3499999999999996E-2</v>
      </c>
      <c r="IA48" s="26">
        <v>7.3599999999999999E-2</v>
      </c>
      <c r="IB48" s="26">
        <v>7.3599999999999999E-2</v>
      </c>
      <c r="IC48" s="26">
        <v>7.3999999999999996E-2</v>
      </c>
      <c r="ID48" s="26">
        <v>7.4099999999999999E-2</v>
      </c>
      <c r="IE48" s="26">
        <v>7.2800000000000004E-2</v>
      </c>
      <c r="IF48" s="26">
        <v>7.2700000000000001E-2</v>
      </c>
      <c r="IG48" s="26">
        <v>7.1900000000000006E-2</v>
      </c>
      <c r="IH48" s="26">
        <v>7.1400000000000005E-2</v>
      </c>
      <c r="II48" s="26">
        <v>7.0599999999999996E-2</v>
      </c>
      <c r="IJ48" s="26">
        <v>7.1400000000000005E-2</v>
      </c>
      <c r="IK48" s="26">
        <v>7.1900000000000006E-2</v>
      </c>
      <c r="IL48" s="26">
        <v>7.0000000000000007E-2</v>
      </c>
      <c r="IM48" s="26">
        <v>7.1099999999999997E-2</v>
      </c>
      <c r="IN48" s="26">
        <v>7.1099999999999997E-2</v>
      </c>
      <c r="IO48" s="26">
        <v>6.9599999999999995E-2</v>
      </c>
      <c r="IP48" s="26">
        <v>7.0300000000000001E-2</v>
      </c>
      <c r="IQ48" s="26">
        <v>7.1300000000000002E-2</v>
      </c>
      <c r="IR48" s="26">
        <v>7.0199999999999999E-2</v>
      </c>
      <c r="IS48" s="26">
        <v>7.0099999999999996E-2</v>
      </c>
      <c r="IT48" s="26">
        <v>6.7699999999999996E-2</v>
      </c>
      <c r="IU48" s="26">
        <v>6.88E-2</v>
      </c>
      <c r="IV48" s="26">
        <v>6.9199999999999998E-2</v>
      </c>
      <c r="IW48" s="26">
        <v>6.8500000000000005E-2</v>
      </c>
      <c r="IX48" s="26">
        <v>6.6400000000000001E-2</v>
      </c>
      <c r="IY48" s="26">
        <v>6.8000000000000005E-2</v>
      </c>
      <c r="IZ48" s="26">
        <v>6.7199999999999996E-2</v>
      </c>
      <c r="JA48" s="26">
        <v>6.7599999999999993E-2</v>
      </c>
      <c r="JB48" s="26">
        <v>6.8199999999999997E-2</v>
      </c>
      <c r="JC48" s="26">
        <v>6.7299999999999999E-2</v>
      </c>
      <c r="JD48" s="26">
        <v>6.9800000000000001E-2</v>
      </c>
      <c r="JE48" s="26">
        <v>6.7900000000000002E-2</v>
      </c>
      <c r="JF48" s="26">
        <v>6.7900000000000002E-2</v>
      </c>
      <c r="JG48" s="26">
        <v>6.83E-2</v>
      </c>
      <c r="JH48" s="26">
        <v>6.9800000000000001E-2</v>
      </c>
      <c r="JI48" s="26">
        <v>6.9199999999999998E-2</v>
      </c>
      <c r="JJ48" s="26">
        <v>6.83E-2</v>
      </c>
      <c r="JK48" s="26">
        <v>6.7199999999999996E-2</v>
      </c>
      <c r="JL48" s="26">
        <v>7.2300000000000003E-2</v>
      </c>
      <c r="JM48" s="26">
        <v>6.6799999999999998E-2</v>
      </c>
      <c r="JN48" s="26">
        <v>6.5500000000000003E-2</v>
      </c>
      <c r="JO48" s="26">
        <v>6.7599999999999993E-2</v>
      </c>
      <c r="JP48" s="26">
        <v>6.7199999999999996E-2</v>
      </c>
      <c r="JQ48" s="26">
        <v>6.7299999999999999E-2</v>
      </c>
      <c r="JR48" s="26">
        <v>6.6699999999999995E-2</v>
      </c>
      <c r="JS48" s="26">
        <v>6.8000000000000005E-2</v>
      </c>
      <c r="JT48" s="26">
        <v>6.7599999999999993E-2</v>
      </c>
      <c r="JU48" s="26">
        <v>6.7400000000000002E-2</v>
      </c>
      <c r="JV48" s="26">
        <v>6.7699999999999996E-2</v>
      </c>
      <c r="JW48" s="26">
        <v>6.5699999999999995E-2</v>
      </c>
      <c r="JX48" s="26">
        <v>6.5600000000000006E-2</v>
      </c>
      <c r="JY48" s="26">
        <v>6.5000000000000002E-2</v>
      </c>
      <c r="JZ48" s="26">
        <v>6.4699999999999994E-2</v>
      </c>
      <c r="KA48" s="26">
        <v>6.6400000000000001E-2</v>
      </c>
      <c r="KB48" s="26">
        <v>6.6600000000000006E-2</v>
      </c>
      <c r="KC48" s="26">
        <v>6.3399999999999998E-2</v>
      </c>
      <c r="KD48" s="26">
        <v>6.59E-2</v>
      </c>
      <c r="KE48" s="26">
        <v>6.5799999999999997E-2</v>
      </c>
      <c r="KF48" s="26">
        <v>6.59E-2</v>
      </c>
      <c r="KG48" s="26">
        <v>6.0400000000000002E-2</v>
      </c>
      <c r="KH48" s="26">
        <v>6.1899999999999997E-2</v>
      </c>
      <c r="KI48" s="26">
        <v>6.5100000000000005E-2</v>
      </c>
      <c r="KJ48" s="26">
        <v>6.5000000000000002E-2</v>
      </c>
      <c r="KK48" s="26">
        <v>6.0699999999999997E-2</v>
      </c>
      <c r="KL48" s="26">
        <v>6.2199999999999998E-2</v>
      </c>
      <c r="KM48" s="26">
        <v>6.4399999999999999E-2</v>
      </c>
      <c r="KN48" s="26">
        <v>6.3700000000000007E-2</v>
      </c>
      <c r="KO48" s="26">
        <v>5.8299999999999998E-2</v>
      </c>
      <c r="KP48" s="26">
        <v>6.4799999999999996E-2</v>
      </c>
      <c r="KQ48" s="26">
        <v>6.4799999999999996E-2</v>
      </c>
      <c r="KR48" s="26">
        <v>6.2600000000000003E-2</v>
      </c>
      <c r="KS48" s="26">
        <v>6.3100000000000003E-2</v>
      </c>
      <c r="KT48" s="26">
        <v>6.4899999999999999E-2</v>
      </c>
      <c r="KU48" s="26">
        <v>6.5799999999999997E-2</v>
      </c>
      <c r="KV48" s="26">
        <v>6.25E-2</v>
      </c>
      <c r="KW48" s="26">
        <v>6.6400000000000001E-2</v>
      </c>
      <c r="KX48" s="26">
        <v>6.59E-2</v>
      </c>
      <c r="KY48" s="26">
        <v>6.0400000000000002E-2</v>
      </c>
      <c r="KZ48" s="26">
        <v>6.3200000000000006E-2</v>
      </c>
      <c r="LA48" s="26">
        <v>6.4699999999999994E-2</v>
      </c>
      <c r="LB48" s="26">
        <v>6.3200000000000006E-2</v>
      </c>
      <c r="LC48" s="26">
        <v>6.6199999999999995E-2</v>
      </c>
      <c r="LD48" s="26">
        <v>6.5100000000000005E-2</v>
      </c>
      <c r="LE48" s="26">
        <v>6.54E-2</v>
      </c>
      <c r="LF48" s="26">
        <v>6.3100000000000003E-2</v>
      </c>
      <c r="LG48" s="26">
        <v>6.5000000000000002E-2</v>
      </c>
      <c r="LH48" s="26">
        <v>6.6600000000000006E-2</v>
      </c>
      <c r="LI48" s="26">
        <v>6.59E-2</v>
      </c>
      <c r="LJ48" s="26">
        <v>6.2700000000000006E-2</v>
      </c>
      <c r="LK48" s="26">
        <v>6.3700000000000007E-2</v>
      </c>
      <c r="LL48" s="26">
        <v>6.5199999999999994E-2</v>
      </c>
      <c r="LM48" s="26">
        <v>6.5799999999999997E-2</v>
      </c>
      <c r="LN48" s="26">
        <v>6.4899999999999999E-2</v>
      </c>
      <c r="LO48" s="26">
        <v>6.3700000000000007E-2</v>
      </c>
      <c r="LP48" s="26">
        <v>6.5799999999999997E-2</v>
      </c>
      <c r="LQ48" s="26">
        <v>6.4399999999999999E-2</v>
      </c>
      <c r="LR48" s="26">
        <v>6.5500000000000003E-2</v>
      </c>
      <c r="LS48" s="26">
        <v>6.6799999999999998E-2</v>
      </c>
      <c r="LT48" s="26">
        <v>6.7400000000000002E-2</v>
      </c>
      <c r="LU48" s="26">
        <v>6.4500000000000002E-2</v>
      </c>
      <c r="LV48" s="26">
        <v>6.5500000000000003E-2</v>
      </c>
      <c r="LW48" s="26">
        <v>6.5500000000000003E-2</v>
      </c>
      <c r="LX48" s="26">
        <v>6.6299999999999998E-2</v>
      </c>
      <c r="LY48" s="26">
        <v>6.6400000000000001E-2</v>
      </c>
      <c r="LZ48" s="26">
        <v>6.7000000000000004E-2</v>
      </c>
      <c r="MA48" s="26">
        <v>6.6299999999999998E-2</v>
      </c>
      <c r="MB48" s="26">
        <v>6.6699999999999995E-2</v>
      </c>
      <c r="MC48" s="26">
        <v>6.7100000000000007E-2</v>
      </c>
      <c r="MD48" s="26">
        <v>6.6900000000000001E-2</v>
      </c>
      <c r="ME48" s="26">
        <v>6.6199999999999995E-2</v>
      </c>
      <c r="MF48" s="26">
        <v>6.7799999999999999E-2</v>
      </c>
      <c r="MG48" s="26">
        <v>6.4899999999999999E-2</v>
      </c>
      <c r="MH48" s="26">
        <v>6.6799999999999998E-2</v>
      </c>
      <c r="MI48" s="26">
        <v>6.7199999999999996E-2</v>
      </c>
      <c r="MJ48" s="26">
        <v>6.6799999999999998E-2</v>
      </c>
      <c r="MK48" s="26">
        <v>6.59E-2</v>
      </c>
      <c r="ML48" s="26">
        <v>6.7199999999999996E-2</v>
      </c>
      <c r="MM48" s="26">
        <v>6.8500000000000005E-2</v>
      </c>
      <c r="MN48" s="26">
        <v>6.7299999999999999E-2</v>
      </c>
      <c r="MO48" s="26">
        <v>6.7000000000000004E-2</v>
      </c>
      <c r="MP48" s="26">
        <v>7.0400000000000004E-2</v>
      </c>
      <c r="MQ48" s="26">
        <v>6.88E-2</v>
      </c>
      <c r="MR48" s="26">
        <v>6.2799999999999995E-2</v>
      </c>
      <c r="MS48" s="26">
        <v>6.8400000000000002E-2</v>
      </c>
      <c r="MT48" s="26">
        <v>6.88E-2</v>
      </c>
      <c r="MU48" s="26">
        <v>6.5299999999999997E-2</v>
      </c>
      <c r="MV48" s="26">
        <v>6.4799999999999996E-2</v>
      </c>
      <c r="MW48" s="26">
        <v>6.6799999999999998E-2</v>
      </c>
      <c r="MX48" s="26">
        <v>6.6299999999999998E-2</v>
      </c>
      <c r="MY48" s="26">
        <v>6.4299999999999996E-2</v>
      </c>
      <c r="MZ48" s="26">
        <v>6.2399999999999997E-2</v>
      </c>
      <c r="NA48" s="26">
        <v>6.8099999999999994E-2</v>
      </c>
      <c r="NB48" s="26">
        <v>6.5199999999999994E-2</v>
      </c>
      <c r="NC48" s="26">
        <v>6.7900000000000002E-2</v>
      </c>
      <c r="ND48" s="26">
        <v>6.6500000000000004E-2</v>
      </c>
      <c r="NE48" s="26">
        <v>6.5799999999999997E-2</v>
      </c>
      <c r="NF48" s="26">
        <v>6.7500000000000004E-2</v>
      </c>
      <c r="NG48" s="26">
        <v>6.6600000000000006E-2</v>
      </c>
      <c r="NH48" s="26">
        <v>6.2199999999999998E-2</v>
      </c>
      <c r="NI48" s="26">
        <v>6.5299999999999997E-2</v>
      </c>
      <c r="NJ48" s="26">
        <v>6.7000000000000004E-2</v>
      </c>
      <c r="NK48" s="26">
        <v>6.6699999999999995E-2</v>
      </c>
      <c r="NL48" s="26">
        <v>6.1899999999999997E-2</v>
      </c>
      <c r="NM48" s="26">
        <v>6.59E-2</v>
      </c>
      <c r="NN48" s="26">
        <v>6.5199999999999994E-2</v>
      </c>
      <c r="NO48" s="26">
        <v>6.4399999999999999E-2</v>
      </c>
      <c r="NP48" s="26">
        <v>6.3299999999999995E-2</v>
      </c>
      <c r="NQ48" s="26">
        <v>6.3299999999999995E-2</v>
      </c>
      <c r="NR48" s="26">
        <v>6.6100000000000006E-2</v>
      </c>
      <c r="NS48" s="26">
        <v>6.3299999999999995E-2</v>
      </c>
      <c r="NT48" s="26">
        <v>6.59E-2</v>
      </c>
      <c r="NU48" s="26">
        <v>6.6199999999999995E-2</v>
      </c>
      <c r="NV48" s="26">
        <v>6.5199999999999994E-2</v>
      </c>
      <c r="NW48" s="26">
        <v>6.4000000000000001E-2</v>
      </c>
      <c r="NX48" s="26">
        <v>6.5000000000000002E-2</v>
      </c>
      <c r="NY48" s="26">
        <v>6.4899999999999999E-2</v>
      </c>
      <c r="NZ48" s="26">
        <v>6.2E-2</v>
      </c>
      <c r="OA48" s="26">
        <v>6.4600000000000005E-2</v>
      </c>
      <c r="OB48" s="26">
        <v>6.13E-2</v>
      </c>
      <c r="OC48" s="26">
        <v>6.1400000000000003E-2</v>
      </c>
      <c r="OD48" s="26">
        <v>6.4000000000000001E-2</v>
      </c>
      <c r="OE48" s="26">
        <v>6.4299999999999996E-2</v>
      </c>
      <c r="OF48" s="26">
        <v>6.3600000000000004E-2</v>
      </c>
      <c r="OG48" s="26">
        <v>6.5000000000000002E-2</v>
      </c>
      <c r="OH48" s="26">
        <v>6.2700000000000006E-2</v>
      </c>
      <c r="OI48" s="26">
        <v>6.4600000000000005E-2</v>
      </c>
      <c r="OJ48" s="26">
        <v>6.9500000000000006E-2</v>
      </c>
      <c r="OK48" s="26">
        <v>6.3700000000000007E-2</v>
      </c>
      <c r="OL48" s="26">
        <v>6.1600000000000002E-2</v>
      </c>
    </row>
    <row r="49" spans="1:402" x14ac:dyDescent="0.2">
      <c r="A49" s="25" t="s">
        <v>87</v>
      </c>
      <c r="B49" s="26">
        <v>2.1084999999999998</v>
      </c>
      <c r="C49" s="26">
        <v>2.0588000000000002</v>
      </c>
      <c r="D49" s="26">
        <v>1.9979</v>
      </c>
      <c r="E49" s="26">
        <v>1.9325000000000001</v>
      </c>
      <c r="F49" s="26">
        <v>1.9189000000000001</v>
      </c>
      <c r="G49" s="26">
        <v>1.8711</v>
      </c>
      <c r="H49" s="26">
        <v>1.8211999999999999</v>
      </c>
      <c r="I49" s="26">
        <v>1.7665</v>
      </c>
      <c r="J49" s="26">
        <v>1.7384999999999999</v>
      </c>
      <c r="K49" s="26">
        <v>1.6900999999999999</v>
      </c>
      <c r="L49" s="26">
        <v>1.6489</v>
      </c>
      <c r="M49" s="26">
        <v>1.5996999999999999</v>
      </c>
      <c r="N49" s="26">
        <v>1.5710999999999999</v>
      </c>
      <c r="O49" s="26">
        <v>1.5373000000000001</v>
      </c>
      <c r="P49" s="26">
        <v>1.4977</v>
      </c>
      <c r="Q49" s="26">
        <v>1.4576</v>
      </c>
      <c r="R49" s="26">
        <v>1.4114</v>
      </c>
      <c r="S49" s="26">
        <v>1.3832</v>
      </c>
      <c r="T49" s="26">
        <v>1.3488</v>
      </c>
      <c r="U49" s="26">
        <v>1.3196000000000001</v>
      </c>
      <c r="V49" s="26">
        <v>1.2894000000000001</v>
      </c>
      <c r="W49" s="26">
        <v>1.2592000000000001</v>
      </c>
      <c r="X49" s="26">
        <v>1.2286999999999999</v>
      </c>
      <c r="Y49" s="26">
        <v>1.2059</v>
      </c>
      <c r="Z49" s="26">
        <v>1.1819</v>
      </c>
      <c r="AA49" s="26">
        <v>1.1568000000000001</v>
      </c>
      <c r="AB49" s="26">
        <v>1.1335999999999999</v>
      </c>
      <c r="AC49" s="26">
        <v>1.1082000000000001</v>
      </c>
      <c r="AD49" s="26">
        <v>1.0829</v>
      </c>
      <c r="AE49" s="26">
        <v>1.0621</v>
      </c>
      <c r="AF49" s="26">
        <v>1.0368999999999999</v>
      </c>
      <c r="AG49" s="26">
        <v>1.0137</v>
      </c>
      <c r="AH49" s="26">
        <v>0.99709999999999999</v>
      </c>
      <c r="AI49" s="26">
        <v>0.9798</v>
      </c>
      <c r="AJ49" s="26">
        <v>0.9577</v>
      </c>
      <c r="AK49" s="26">
        <v>0.93489999999999995</v>
      </c>
      <c r="AL49" s="26">
        <v>0.91930000000000001</v>
      </c>
      <c r="AM49" s="26">
        <v>0.90310000000000001</v>
      </c>
      <c r="AN49" s="26">
        <v>0.8891</v>
      </c>
      <c r="AO49" s="26">
        <v>0.87239999999999995</v>
      </c>
      <c r="AP49" s="26">
        <v>0.85709999999999997</v>
      </c>
      <c r="AQ49" s="26">
        <v>0.84389999999999998</v>
      </c>
      <c r="AR49" s="26">
        <v>0.83209999999999995</v>
      </c>
      <c r="AS49" s="26">
        <v>0.81820000000000004</v>
      </c>
      <c r="AT49" s="26">
        <v>0.80689999999999995</v>
      </c>
      <c r="AU49" s="26">
        <v>0.79320000000000002</v>
      </c>
      <c r="AV49" s="26">
        <v>0.7833</v>
      </c>
      <c r="AW49" s="26">
        <v>0.77129999999999999</v>
      </c>
      <c r="AX49" s="26">
        <v>0.76239999999999997</v>
      </c>
      <c r="AY49" s="26">
        <v>0.75039999999999996</v>
      </c>
      <c r="AZ49" s="26">
        <v>0.74350000000000005</v>
      </c>
      <c r="BA49" s="26">
        <v>0.73370000000000002</v>
      </c>
      <c r="BB49" s="26">
        <v>0.72089999999999999</v>
      </c>
      <c r="BC49" s="26">
        <v>0.71099999999999997</v>
      </c>
      <c r="BD49" s="26">
        <v>0.70520000000000005</v>
      </c>
      <c r="BE49" s="26">
        <v>0.69520000000000004</v>
      </c>
      <c r="BF49" s="26">
        <v>0.68759999999999999</v>
      </c>
      <c r="BG49" s="26">
        <v>0.67869999999999997</v>
      </c>
      <c r="BH49" s="26">
        <v>0.66900000000000004</v>
      </c>
      <c r="BI49" s="26">
        <v>0.66239999999999999</v>
      </c>
      <c r="BJ49" s="26">
        <v>0.65769999999999995</v>
      </c>
      <c r="BK49" s="26">
        <v>0.65059999999999996</v>
      </c>
      <c r="BL49" s="26">
        <v>0.64490000000000003</v>
      </c>
      <c r="BM49" s="26">
        <v>0.63890000000000002</v>
      </c>
      <c r="BN49" s="26">
        <v>0.63149999999999995</v>
      </c>
      <c r="BO49" s="26">
        <v>0.62470000000000003</v>
      </c>
      <c r="BP49" s="26">
        <v>0.61990000000000001</v>
      </c>
      <c r="BQ49" s="26">
        <v>0.6139</v>
      </c>
      <c r="BR49" s="26">
        <v>0.60619999999999996</v>
      </c>
      <c r="BS49" s="26">
        <v>0.59909999999999997</v>
      </c>
      <c r="BT49" s="26">
        <v>0.59619999999999995</v>
      </c>
      <c r="BU49" s="26">
        <v>0.58979999999999999</v>
      </c>
      <c r="BV49" s="26">
        <v>0.58479999999999999</v>
      </c>
      <c r="BW49" s="26">
        <v>0.57920000000000005</v>
      </c>
      <c r="BX49" s="26">
        <v>0.57330000000000003</v>
      </c>
      <c r="BY49" s="26">
        <v>0.56830000000000003</v>
      </c>
      <c r="BZ49" s="26">
        <v>0.56279999999999997</v>
      </c>
      <c r="CA49" s="26">
        <v>0.5595</v>
      </c>
      <c r="CB49" s="26">
        <v>0.55469999999999997</v>
      </c>
      <c r="CC49" s="26">
        <v>0.54720000000000002</v>
      </c>
      <c r="CD49" s="26">
        <v>0.54169999999999996</v>
      </c>
      <c r="CE49" s="26">
        <v>0.53669999999999995</v>
      </c>
      <c r="CF49" s="26">
        <v>0.53139999999999998</v>
      </c>
      <c r="CG49" s="26">
        <v>0.52849999999999997</v>
      </c>
      <c r="CH49" s="26">
        <v>0.52459999999999996</v>
      </c>
      <c r="CI49" s="26">
        <v>0.52129999999999999</v>
      </c>
      <c r="CJ49" s="26">
        <v>0.51910000000000001</v>
      </c>
      <c r="CK49" s="26">
        <v>0.51380000000000003</v>
      </c>
      <c r="CL49" s="26">
        <v>0.51180000000000003</v>
      </c>
      <c r="CM49" s="26">
        <v>0.50380000000000003</v>
      </c>
      <c r="CN49" s="26">
        <v>0.50090000000000001</v>
      </c>
      <c r="CO49" s="26">
        <v>0.497</v>
      </c>
      <c r="CP49" s="26">
        <v>0.4929</v>
      </c>
      <c r="CQ49" s="26">
        <v>0.4869</v>
      </c>
      <c r="CR49" s="26">
        <v>0.48420000000000002</v>
      </c>
      <c r="CS49" s="26">
        <v>0.48</v>
      </c>
      <c r="CT49" s="26">
        <v>0.47520000000000001</v>
      </c>
      <c r="CU49" s="26">
        <v>0.46920000000000001</v>
      </c>
      <c r="CV49" s="26">
        <v>0.46279999999999999</v>
      </c>
      <c r="CW49" s="26">
        <v>0.45889999999999997</v>
      </c>
      <c r="CX49" s="26">
        <v>0.45479999999999998</v>
      </c>
      <c r="CY49" s="26">
        <v>0.44979999999999998</v>
      </c>
      <c r="CZ49" s="26">
        <v>0.44579999999999997</v>
      </c>
      <c r="DA49" s="26">
        <v>0.43969999999999998</v>
      </c>
      <c r="DB49" s="26">
        <v>0.43490000000000001</v>
      </c>
      <c r="DC49" s="26">
        <v>0.42949999999999999</v>
      </c>
      <c r="DD49" s="26">
        <v>0.42559999999999998</v>
      </c>
      <c r="DE49" s="26">
        <v>0.41899999999999998</v>
      </c>
      <c r="DF49" s="26">
        <v>0.41589999999999999</v>
      </c>
      <c r="DG49" s="26">
        <v>0.41</v>
      </c>
      <c r="DH49" s="26">
        <v>0.40160000000000001</v>
      </c>
      <c r="DI49" s="26">
        <v>0.39789999999999998</v>
      </c>
      <c r="DJ49" s="26">
        <v>0.39550000000000002</v>
      </c>
      <c r="DK49" s="26">
        <v>0.39019999999999999</v>
      </c>
      <c r="DL49" s="26">
        <v>0.38319999999999999</v>
      </c>
      <c r="DM49" s="26">
        <v>0.37819999999999998</v>
      </c>
      <c r="DN49" s="26">
        <v>0.3735</v>
      </c>
      <c r="DO49" s="26">
        <v>0.36870000000000003</v>
      </c>
      <c r="DP49" s="26">
        <v>0.36159999999999998</v>
      </c>
      <c r="DQ49" s="26">
        <v>0.35770000000000002</v>
      </c>
      <c r="DR49" s="26">
        <v>0.35370000000000001</v>
      </c>
      <c r="DS49" s="26">
        <v>0.3468</v>
      </c>
      <c r="DT49" s="26">
        <v>0.34089999999999998</v>
      </c>
      <c r="DU49" s="26">
        <v>0.33610000000000001</v>
      </c>
      <c r="DV49" s="26">
        <v>0.32890000000000003</v>
      </c>
      <c r="DW49" s="26">
        <v>0.32390000000000002</v>
      </c>
      <c r="DX49" s="26">
        <v>0.318</v>
      </c>
      <c r="DY49" s="26">
        <v>0.3135</v>
      </c>
      <c r="DZ49" s="26">
        <v>0.3085</v>
      </c>
      <c r="EA49" s="26">
        <v>0.30470000000000003</v>
      </c>
      <c r="EB49" s="26">
        <v>0.30009999999999998</v>
      </c>
      <c r="EC49" s="26">
        <v>0.29559999999999997</v>
      </c>
      <c r="ED49" s="26">
        <v>0.29089999999999999</v>
      </c>
      <c r="EE49" s="26">
        <v>0.28510000000000002</v>
      </c>
      <c r="EF49" s="26">
        <v>0.27789999999999998</v>
      </c>
      <c r="EG49" s="26">
        <v>0.27400000000000002</v>
      </c>
      <c r="EH49" s="26">
        <v>0.26879999999999998</v>
      </c>
      <c r="EI49" s="26">
        <v>0.26290000000000002</v>
      </c>
      <c r="EJ49" s="26">
        <v>0.25600000000000001</v>
      </c>
      <c r="EK49" s="26">
        <v>0.25159999999999999</v>
      </c>
      <c r="EL49" s="26">
        <v>0.2462</v>
      </c>
      <c r="EM49" s="26">
        <v>0.24149999999999999</v>
      </c>
      <c r="EN49" s="26">
        <v>0.23499999999999999</v>
      </c>
      <c r="EO49" s="26">
        <v>0.23180000000000001</v>
      </c>
      <c r="EP49" s="26">
        <v>0.22800000000000001</v>
      </c>
      <c r="EQ49" s="26">
        <v>0.22370000000000001</v>
      </c>
      <c r="ER49" s="26">
        <v>0.21809999999999999</v>
      </c>
      <c r="ES49" s="26">
        <v>0.21229999999999999</v>
      </c>
      <c r="ET49" s="26">
        <v>0.20849999999999999</v>
      </c>
      <c r="EU49" s="26">
        <v>0.20399999999999999</v>
      </c>
      <c r="EV49" s="26">
        <v>0.19819999999999999</v>
      </c>
      <c r="EW49" s="26">
        <v>0.1938</v>
      </c>
      <c r="EX49" s="26">
        <v>0.18940000000000001</v>
      </c>
      <c r="EY49" s="26">
        <v>0.1845</v>
      </c>
      <c r="EZ49" s="26">
        <v>0.17960000000000001</v>
      </c>
      <c r="FA49" s="26">
        <v>0.1759</v>
      </c>
      <c r="FB49" s="26">
        <v>0.17230000000000001</v>
      </c>
      <c r="FC49" s="26">
        <v>0.16619999999999999</v>
      </c>
      <c r="FD49" s="26">
        <v>0.16189999999999999</v>
      </c>
      <c r="FE49" s="26">
        <v>0.15939999999999999</v>
      </c>
      <c r="FF49" s="26">
        <v>0.15529999999999999</v>
      </c>
      <c r="FG49" s="26">
        <v>0.15079999999999999</v>
      </c>
      <c r="FH49" s="26">
        <v>0.14710000000000001</v>
      </c>
      <c r="FI49" s="26">
        <v>0.14480000000000001</v>
      </c>
      <c r="FJ49" s="26">
        <v>0.14099999999999999</v>
      </c>
      <c r="FK49" s="26">
        <v>0.13719999999999999</v>
      </c>
      <c r="FL49" s="26">
        <v>0.13469999999999999</v>
      </c>
      <c r="FM49" s="26">
        <v>0.13220000000000001</v>
      </c>
      <c r="FN49" s="26">
        <v>0.1283</v>
      </c>
      <c r="FO49" s="26">
        <v>0.12609999999999999</v>
      </c>
      <c r="FP49" s="26">
        <v>0.1226</v>
      </c>
      <c r="FQ49" s="26">
        <v>0.1203</v>
      </c>
      <c r="FR49" s="26">
        <v>0.11749999999999999</v>
      </c>
      <c r="FS49" s="26">
        <v>0.1169</v>
      </c>
      <c r="FT49" s="26">
        <v>0.1157</v>
      </c>
      <c r="FU49" s="26">
        <v>0.1116</v>
      </c>
      <c r="FV49" s="26">
        <v>0.1091</v>
      </c>
      <c r="FW49" s="26">
        <v>0.1077</v>
      </c>
      <c r="FX49" s="26">
        <v>0.10730000000000001</v>
      </c>
      <c r="FY49" s="26">
        <v>0.10299999999999999</v>
      </c>
      <c r="FZ49" s="26">
        <v>0.1003</v>
      </c>
      <c r="GA49" s="26">
        <v>9.9599999999999994E-2</v>
      </c>
      <c r="GB49" s="26">
        <v>0.1002</v>
      </c>
      <c r="GC49" s="26">
        <v>9.5699999999999993E-2</v>
      </c>
      <c r="GD49" s="26">
        <v>9.4E-2</v>
      </c>
      <c r="GE49" s="26">
        <v>9.2399999999999996E-2</v>
      </c>
      <c r="GF49" s="26">
        <v>9.1700000000000004E-2</v>
      </c>
      <c r="GG49" s="26">
        <v>8.9499999999999996E-2</v>
      </c>
      <c r="GH49" s="26">
        <v>8.9200000000000002E-2</v>
      </c>
      <c r="GI49" s="26">
        <v>8.6300000000000002E-2</v>
      </c>
      <c r="GJ49" s="26">
        <v>8.8200000000000001E-2</v>
      </c>
      <c r="GK49" s="26">
        <v>8.7900000000000006E-2</v>
      </c>
      <c r="GL49" s="26">
        <v>8.4699999999999998E-2</v>
      </c>
      <c r="GM49" s="26">
        <v>8.1900000000000001E-2</v>
      </c>
      <c r="GN49" s="26">
        <v>8.0699999999999994E-2</v>
      </c>
      <c r="GO49" s="26">
        <v>8.1100000000000005E-2</v>
      </c>
      <c r="GP49" s="26">
        <v>7.9899999999999999E-2</v>
      </c>
      <c r="GQ49" s="26">
        <v>7.8100000000000003E-2</v>
      </c>
      <c r="GR49" s="26">
        <v>7.7899999999999997E-2</v>
      </c>
      <c r="GS49" s="26">
        <v>7.7100000000000002E-2</v>
      </c>
      <c r="GT49" s="26">
        <v>7.5700000000000003E-2</v>
      </c>
      <c r="GU49" s="26">
        <v>7.6200000000000004E-2</v>
      </c>
      <c r="GV49" s="26">
        <v>7.4800000000000005E-2</v>
      </c>
      <c r="GW49" s="26">
        <v>7.3700000000000002E-2</v>
      </c>
      <c r="GX49" s="26">
        <v>7.3800000000000004E-2</v>
      </c>
      <c r="GY49" s="26">
        <v>7.2499999999999995E-2</v>
      </c>
      <c r="GZ49" s="26">
        <v>7.1900000000000006E-2</v>
      </c>
      <c r="HA49" s="26">
        <v>7.2300000000000003E-2</v>
      </c>
      <c r="HB49" s="26">
        <v>6.9000000000000006E-2</v>
      </c>
      <c r="HC49" s="26">
        <v>7.0099999999999996E-2</v>
      </c>
      <c r="HD49" s="26">
        <v>7.0800000000000002E-2</v>
      </c>
      <c r="HE49" s="26">
        <v>7.0000000000000007E-2</v>
      </c>
      <c r="HF49" s="26">
        <v>6.8400000000000002E-2</v>
      </c>
      <c r="HG49" s="26">
        <v>6.9699999999999998E-2</v>
      </c>
      <c r="HH49" s="26">
        <v>6.8900000000000003E-2</v>
      </c>
      <c r="HI49" s="26">
        <v>6.7699999999999996E-2</v>
      </c>
      <c r="HJ49" s="26">
        <v>6.59E-2</v>
      </c>
      <c r="HK49" s="26">
        <v>6.7599999999999993E-2</v>
      </c>
      <c r="HL49" s="26">
        <v>6.6199999999999995E-2</v>
      </c>
      <c r="HM49" s="26">
        <v>6.0600000000000001E-2</v>
      </c>
      <c r="HN49" s="26">
        <v>6.5299999999999997E-2</v>
      </c>
      <c r="HO49" s="26">
        <v>6.4500000000000002E-2</v>
      </c>
      <c r="HP49" s="26">
        <v>6.1199999999999997E-2</v>
      </c>
      <c r="HQ49" s="26">
        <v>6.2E-2</v>
      </c>
      <c r="HR49" s="26">
        <v>6.4299999999999996E-2</v>
      </c>
      <c r="HS49" s="26">
        <v>6.4100000000000004E-2</v>
      </c>
      <c r="HT49" s="26">
        <v>6.2E-2</v>
      </c>
      <c r="HU49" s="26">
        <v>6.2600000000000003E-2</v>
      </c>
      <c r="HV49" s="26">
        <v>6.4100000000000004E-2</v>
      </c>
      <c r="HW49" s="26">
        <v>6.2E-2</v>
      </c>
      <c r="HX49" s="26">
        <v>6.1600000000000002E-2</v>
      </c>
      <c r="HY49" s="26">
        <v>6.2E-2</v>
      </c>
      <c r="HZ49" s="26">
        <v>6.1499999999999999E-2</v>
      </c>
      <c r="IA49" s="26">
        <v>6.1800000000000001E-2</v>
      </c>
      <c r="IB49" s="26">
        <v>6.1800000000000001E-2</v>
      </c>
      <c r="IC49" s="26">
        <v>6.1899999999999997E-2</v>
      </c>
      <c r="ID49" s="26">
        <v>6.1100000000000002E-2</v>
      </c>
      <c r="IE49" s="26">
        <v>6.0400000000000002E-2</v>
      </c>
      <c r="IF49" s="26">
        <v>6.0600000000000001E-2</v>
      </c>
      <c r="IG49" s="26">
        <v>6.0199999999999997E-2</v>
      </c>
      <c r="IH49" s="26">
        <v>6.1100000000000002E-2</v>
      </c>
      <c r="II49" s="26">
        <v>6.0199999999999997E-2</v>
      </c>
      <c r="IJ49" s="26">
        <v>6.1400000000000003E-2</v>
      </c>
      <c r="IK49" s="26">
        <v>6.0900000000000003E-2</v>
      </c>
      <c r="IL49" s="26">
        <v>6.2100000000000002E-2</v>
      </c>
      <c r="IM49" s="26">
        <v>5.9799999999999999E-2</v>
      </c>
      <c r="IN49" s="26">
        <v>6.0900000000000003E-2</v>
      </c>
      <c r="IO49" s="26">
        <v>6.0299999999999999E-2</v>
      </c>
      <c r="IP49" s="26">
        <v>5.8799999999999998E-2</v>
      </c>
      <c r="IQ49" s="26">
        <v>5.8400000000000001E-2</v>
      </c>
      <c r="IR49" s="26">
        <v>5.8900000000000001E-2</v>
      </c>
      <c r="IS49" s="26">
        <v>5.9499999999999997E-2</v>
      </c>
      <c r="IT49" s="26">
        <v>5.8400000000000001E-2</v>
      </c>
      <c r="IU49" s="26">
        <v>5.9200000000000003E-2</v>
      </c>
      <c r="IV49" s="26">
        <v>5.8000000000000003E-2</v>
      </c>
      <c r="IW49" s="26">
        <v>5.7500000000000002E-2</v>
      </c>
      <c r="IX49" s="26">
        <v>5.79E-2</v>
      </c>
      <c r="IY49" s="26">
        <v>5.8099999999999999E-2</v>
      </c>
      <c r="IZ49" s="26">
        <v>5.7500000000000002E-2</v>
      </c>
      <c r="JA49" s="26">
        <v>5.8099999999999999E-2</v>
      </c>
      <c r="JB49" s="26">
        <v>5.8099999999999999E-2</v>
      </c>
      <c r="JC49" s="26">
        <v>5.7099999999999998E-2</v>
      </c>
      <c r="JD49" s="26">
        <v>5.5500000000000001E-2</v>
      </c>
      <c r="JE49" s="26">
        <v>5.7000000000000002E-2</v>
      </c>
      <c r="JF49" s="26">
        <v>5.6800000000000003E-2</v>
      </c>
      <c r="JG49" s="26">
        <v>5.7299999999999997E-2</v>
      </c>
      <c r="JH49" s="26">
        <v>5.8099999999999999E-2</v>
      </c>
      <c r="JI49" s="26">
        <v>5.8799999999999998E-2</v>
      </c>
      <c r="JJ49" s="26">
        <v>5.7599999999999998E-2</v>
      </c>
      <c r="JK49" s="26">
        <v>5.5599999999999997E-2</v>
      </c>
      <c r="JL49" s="26">
        <v>6.0299999999999999E-2</v>
      </c>
      <c r="JM49" s="26">
        <v>5.5500000000000001E-2</v>
      </c>
      <c r="JN49" s="26">
        <v>5.5100000000000003E-2</v>
      </c>
      <c r="JO49" s="26">
        <v>5.6300000000000003E-2</v>
      </c>
      <c r="JP49" s="26">
        <v>5.6099999999999997E-2</v>
      </c>
      <c r="JQ49" s="26">
        <v>5.6899999999999999E-2</v>
      </c>
      <c r="JR49" s="26">
        <v>5.7500000000000002E-2</v>
      </c>
      <c r="JS49" s="26">
        <v>5.7200000000000001E-2</v>
      </c>
      <c r="JT49" s="26">
        <v>5.74E-2</v>
      </c>
      <c r="JU49" s="26">
        <v>5.4600000000000003E-2</v>
      </c>
      <c r="JV49" s="26">
        <v>5.5800000000000002E-2</v>
      </c>
      <c r="JW49" s="26">
        <v>5.4600000000000003E-2</v>
      </c>
      <c r="JX49" s="26">
        <v>5.67E-2</v>
      </c>
      <c r="JY49" s="26">
        <v>5.6099999999999997E-2</v>
      </c>
      <c r="JZ49" s="26">
        <v>5.4899999999999997E-2</v>
      </c>
      <c r="KA49" s="26">
        <v>5.5599999999999997E-2</v>
      </c>
      <c r="KB49" s="26">
        <v>5.5800000000000002E-2</v>
      </c>
      <c r="KC49" s="26">
        <v>5.6599999999999998E-2</v>
      </c>
      <c r="KD49" s="26">
        <v>5.5599999999999997E-2</v>
      </c>
      <c r="KE49" s="26">
        <v>5.5899999999999998E-2</v>
      </c>
      <c r="KF49" s="26">
        <v>5.5E-2</v>
      </c>
      <c r="KG49" s="26">
        <v>5.5800000000000002E-2</v>
      </c>
      <c r="KH49" s="26">
        <v>5.7099999999999998E-2</v>
      </c>
      <c r="KI49" s="26">
        <v>5.5E-2</v>
      </c>
      <c r="KJ49" s="26">
        <v>5.5399999999999998E-2</v>
      </c>
      <c r="KK49" s="26">
        <v>5.5199999999999999E-2</v>
      </c>
      <c r="KL49" s="26">
        <v>5.5100000000000003E-2</v>
      </c>
      <c r="KM49" s="26">
        <v>5.4699999999999999E-2</v>
      </c>
      <c r="KN49" s="26">
        <v>5.4399999999999997E-2</v>
      </c>
      <c r="KO49" s="26">
        <v>5.6399999999999999E-2</v>
      </c>
      <c r="KP49" s="26">
        <v>5.6399999999999999E-2</v>
      </c>
      <c r="KQ49" s="26">
        <v>5.45E-2</v>
      </c>
      <c r="KR49" s="26">
        <v>5.4100000000000002E-2</v>
      </c>
      <c r="KS49" s="26">
        <v>5.4300000000000001E-2</v>
      </c>
      <c r="KT49" s="26">
        <v>5.5399999999999998E-2</v>
      </c>
      <c r="KU49" s="26">
        <v>5.5100000000000003E-2</v>
      </c>
      <c r="KV49" s="26">
        <v>5.3800000000000001E-2</v>
      </c>
      <c r="KW49" s="26">
        <v>5.5300000000000002E-2</v>
      </c>
      <c r="KX49" s="26">
        <v>5.5100000000000003E-2</v>
      </c>
      <c r="KY49" s="26">
        <v>5.4800000000000001E-2</v>
      </c>
      <c r="KZ49" s="26">
        <v>5.6899999999999999E-2</v>
      </c>
      <c r="LA49" s="26">
        <v>5.3600000000000002E-2</v>
      </c>
      <c r="LB49" s="26">
        <v>5.5100000000000003E-2</v>
      </c>
      <c r="LC49" s="26">
        <v>5.7099999999999998E-2</v>
      </c>
      <c r="LD49" s="26">
        <v>5.5899999999999998E-2</v>
      </c>
      <c r="LE49" s="26">
        <v>5.8000000000000003E-2</v>
      </c>
      <c r="LF49" s="26">
        <v>5.8000000000000003E-2</v>
      </c>
      <c r="LG49" s="26">
        <v>5.6099999999999997E-2</v>
      </c>
      <c r="LH49" s="26">
        <v>5.6399999999999999E-2</v>
      </c>
      <c r="LI49" s="26">
        <v>5.4300000000000001E-2</v>
      </c>
      <c r="LJ49" s="26">
        <v>5.5E-2</v>
      </c>
      <c r="LK49" s="26">
        <v>5.5500000000000001E-2</v>
      </c>
      <c r="LL49" s="26">
        <v>5.5199999999999999E-2</v>
      </c>
      <c r="LM49" s="26">
        <v>5.5500000000000001E-2</v>
      </c>
      <c r="LN49" s="26">
        <v>5.5500000000000001E-2</v>
      </c>
      <c r="LO49" s="26">
        <v>5.5800000000000002E-2</v>
      </c>
      <c r="LP49" s="26">
        <v>5.5E-2</v>
      </c>
      <c r="LQ49" s="26">
        <v>5.62E-2</v>
      </c>
      <c r="LR49" s="26">
        <v>5.6599999999999998E-2</v>
      </c>
      <c r="LS49" s="26">
        <v>5.7799999999999997E-2</v>
      </c>
      <c r="LT49" s="26">
        <v>5.8700000000000002E-2</v>
      </c>
      <c r="LU49" s="26">
        <v>5.7000000000000002E-2</v>
      </c>
      <c r="LV49" s="26">
        <v>5.6500000000000002E-2</v>
      </c>
      <c r="LW49" s="26">
        <v>5.7200000000000001E-2</v>
      </c>
      <c r="LX49" s="26">
        <v>5.7599999999999998E-2</v>
      </c>
      <c r="LY49" s="26">
        <v>5.5500000000000001E-2</v>
      </c>
      <c r="LZ49" s="26">
        <v>5.67E-2</v>
      </c>
      <c r="MA49" s="26">
        <v>5.7200000000000001E-2</v>
      </c>
      <c r="MB49" s="26">
        <v>5.7500000000000002E-2</v>
      </c>
      <c r="MC49" s="26">
        <v>5.8299999999999998E-2</v>
      </c>
      <c r="MD49" s="26">
        <v>5.8500000000000003E-2</v>
      </c>
      <c r="ME49" s="26">
        <v>5.6099999999999997E-2</v>
      </c>
      <c r="MF49" s="26">
        <v>5.91E-2</v>
      </c>
      <c r="MG49" s="26">
        <v>5.7000000000000002E-2</v>
      </c>
      <c r="MH49" s="26">
        <v>5.7799999999999997E-2</v>
      </c>
      <c r="MI49" s="26">
        <v>5.7700000000000001E-2</v>
      </c>
      <c r="MJ49" s="26">
        <v>5.67E-2</v>
      </c>
      <c r="MK49" s="26">
        <v>5.8299999999999998E-2</v>
      </c>
      <c r="ML49" s="26">
        <v>5.6800000000000003E-2</v>
      </c>
      <c r="MM49" s="26">
        <v>5.7200000000000001E-2</v>
      </c>
      <c r="MN49" s="26">
        <v>5.79E-2</v>
      </c>
      <c r="MO49" s="26">
        <v>5.7500000000000002E-2</v>
      </c>
      <c r="MP49" s="26">
        <v>6.08E-2</v>
      </c>
      <c r="MQ49" s="26">
        <v>5.9200000000000003E-2</v>
      </c>
      <c r="MR49" s="26">
        <v>5.8700000000000002E-2</v>
      </c>
      <c r="MS49" s="26">
        <v>5.7799999999999997E-2</v>
      </c>
      <c r="MT49" s="26">
        <v>5.6300000000000003E-2</v>
      </c>
      <c r="MU49" s="26">
        <v>6.08E-2</v>
      </c>
      <c r="MV49" s="26">
        <v>5.6899999999999999E-2</v>
      </c>
      <c r="MW49" s="26">
        <v>5.7000000000000002E-2</v>
      </c>
      <c r="MX49" s="26">
        <v>5.6899999999999999E-2</v>
      </c>
      <c r="MY49" s="26">
        <v>5.74E-2</v>
      </c>
      <c r="MZ49" s="26">
        <v>5.7700000000000001E-2</v>
      </c>
      <c r="NA49" s="26">
        <v>5.7299999999999997E-2</v>
      </c>
      <c r="NB49" s="26">
        <v>5.6399999999999999E-2</v>
      </c>
      <c r="NC49" s="26">
        <v>6.0900000000000003E-2</v>
      </c>
      <c r="ND49" s="26">
        <v>5.9799999999999999E-2</v>
      </c>
      <c r="NE49" s="26">
        <v>5.8599999999999999E-2</v>
      </c>
      <c r="NF49" s="26">
        <v>5.7700000000000001E-2</v>
      </c>
      <c r="NG49" s="26">
        <v>5.74E-2</v>
      </c>
      <c r="NH49" s="26">
        <v>5.7200000000000001E-2</v>
      </c>
      <c r="NI49" s="26">
        <v>5.7700000000000001E-2</v>
      </c>
      <c r="NJ49" s="26">
        <v>5.57E-2</v>
      </c>
      <c r="NK49" s="26">
        <v>5.67E-2</v>
      </c>
      <c r="NL49" s="26">
        <v>5.8299999999999998E-2</v>
      </c>
      <c r="NM49" s="26">
        <v>5.8099999999999999E-2</v>
      </c>
      <c r="NN49" s="26">
        <v>5.4800000000000001E-2</v>
      </c>
      <c r="NO49" s="26">
        <v>5.6599999999999998E-2</v>
      </c>
      <c r="NP49" s="26">
        <v>5.4899999999999997E-2</v>
      </c>
      <c r="NQ49" s="26">
        <v>5.6000000000000001E-2</v>
      </c>
      <c r="NR49" s="26">
        <v>5.8500000000000003E-2</v>
      </c>
      <c r="NS49" s="26">
        <v>5.2600000000000001E-2</v>
      </c>
      <c r="NT49" s="26">
        <v>5.6300000000000003E-2</v>
      </c>
      <c r="NU49" s="26">
        <v>5.7599999999999998E-2</v>
      </c>
      <c r="NV49" s="26">
        <v>5.67E-2</v>
      </c>
      <c r="NW49" s="26">
        <v>5.5199999999999999E-2</v>
      </c>
      <c r="NX49" s="26">
        <v>5.6399999999999999E-2</v>
      </c>
      <c r="NY49" s="26">
        <v>5.6000000000000001E-2</v>
      </c>
      <c r="NZ49" s="26">
        <v>4.9200000000000001E-2</v>
      </c>
      <c r="OA49" s="26">
        <v>5.5100000000000003E-2</v>
      </c>
      <c r="OB49" s="26">
        <v>5.4699999999999999E-2</v>
      </c>
      <c r="OC49" s="26">
        <v>4.3099999999999999E-2</v>
      </c>
      <c r="OD49" s="26">
        <v>5.5300000000000002E-2</v>
      </c>
      <c r="OE49" s="26">
        <v>5.7299999999999997E-2</v>
      </c>
      <c r="OF49" s="26">
        <v>5.5899999999999998E-2</v>
      </c>
      <c r="OG49" s="26">
        <v>5.2299999999999999E-2</v>
      </c>
      <c r="OH49" s="26">
        <v>5.6500000000000002E-2</v>
      </c>
      <c r="OI49" s="26">
        <v>5.5899999999999998E-2</v>
      </c>
      <c r="OJ49" s="26">
        <v>5.9299999999999999E-2</v>
      </c>
      <c r="OK49" s="26">
        <v>5.7000000000000002E-2</v>
      </c>
      <c r="OL49" s="26">
        <v>5.5399999999999998E-2</v>
      </c>
    </row>
    <row r="50" spans="1:402" x14ac:dyDescent="0.2">
      <c r="A50" s="25" t="s">
        <v>88</v>
      </c>
      <c r="B50" s="26">
        <v>2.2549999999999999</v>
      </c>
      <c r="C50" s="26">
        <v>2.2021999999999999</v>
      </c>
      <c r="D50" s="26">
        <v>2.1288</v>
      </c>
      <c r="E50" s="26">
        <v>2.0758999999999999</v>
      </c>
      <c r="F50" s="26">
        <v>2.0674000000000001</v>
      </c>
      <c r="G50" s="26">
        <v>2.0102000000000002</v>
      </c>
      <c r="H50" s="26">
        <v>1.9477</v>
      </c>
      <c r="I50" s="26">
        <v>1.8905000000000001</v>
      </c>
      <c r="J50" s="26">
        <v>1.8487</v>
      </c>
      <c r="K50" s="26">
        <v>1.7992999999999999</v>
      </c>
      <c r="L50" s="26">
        <v>1.7551000000000001</v>
      </c>
      <c r="M50" s="26">
        <v>1.7064999999999999</v>
      </c>
      <c r="N50" s="26">
        <v>1.6691</v>
      </c>
      <c r="O50" s="26">
        <v>1.6282000000000001</v>
      </c>
      <c r="P50" s="26">
        <v>1.5848</v>
      </c>
      <c r="Q50" s="26">
        <v>1.542</v>
      </c>
      <c r="R50" s="26">
        <v>1.4916</v>
      </c>
      <c r="S50" s="26">
        <v>1.456</v>
      </c>
      <c r="T50" s="26">
        <v>1.4192</v>
      </c>
      <c r="U50" s="26">
        <v>1.3885000000000001</v>
      </c>
      <c r="V50" s="26">
        <v>1.3546</v>
      </c>
      <c r="W50" s="26">
        <v>1.3225</v>
      </c>
      <c r="X50" s="26">
        <v>1.2888999999999999</v>
      </c>
      <c r="Y50" s="26">
        <v>1.2576000000000001</v>
      </c>
      <c r="Z50" s="26">
        <v>1.2335</v>
      </c>
      <c r="AA50" s="26">
        <v>1.2067000000000001</v>
      </c>
      <c r="AB50" s="26">
        <v>1.1787000000000001</v>
      </c>
      <c r="AC50" s="26">
        <v>1.1473</v>
      </c>
      <c r="AD50" s="26">
        <v>1.1189</v>
      </c>
      <c r="AE50" s="26">
        <v>1.0953999999999999</v>
      </c>
      <c r="AF50" s="26">
        <v>1.0704</v>
      </c>
      <c r="AG50" s="26">
        <v>1.0444</v>
      </c>
      <c r="AH50" s="26">
        <v>1.0190999999999999</v>
      </c>
      <c r="AI50" s="26">
        <v>1.0035000000000001</v>
      </c>
      <c r="AJ50" s="26">
        <v>0.97860000000000003</v>
      </c>
      <c r="AK50" s="26">
        <v>0.95240000000000002</v>
      </c>
      <c r="AL50" s="26">
        <v>0.93620000000000003</v>
      </c>
      <c r="AM50" s="26">
        <v>0.91779999999999995</v>
      </c>
      <c r="AN50" s="26">
        <v>0.9012</v>
      </c>
      <c r="AO50" s="26">
        <v>0.88490000000000002</v>
      </c>
      <c r="AP50" s="26">
        <v>0.86509999999999998</v>
      </c>
      <c r="AQ50" s="26">
        <v>0.85319999999999996</v>
      </c>
      <c r="AR50" s="26">
        <v>0.8407</v>
      </c>
      <c r="AS50" s="26">
        <v>0.82530000000000003</v>
      </c>
      <c r="AT50" s="26">
        <v>0.81100000000000005</v>
      </c>
      <c r="AU50" s="26">
        <v>0.79759999999999998</v>
      </c>
      <c r="AV50" s="26">
        <v>0.78349999999999997</v>
      </c>
      <c r="AW50" s="26">
        <v>0.77329999999999999</v>
      </c>
      <c r="AX50" s="26">
        <v>0.76129999999999998</v>
      </c>
      <c r="AY50" s="26">
        <v>0.75019999999999998</v>
      </c>
      <c r="AZ50" s="26">
        <v>0.74209999999999998</v>
      </c>
      <c r="BA50" s="26">
        <v>0.73009999999999997</v>
      </c>
      <c r="BB50" s="26">
        <v>0.71930000000000005</v>
      </c>
      <c r="BC50" s="26">
        <v>0.71099999999999997</v>
      </c>
      <c r="BD50" s="26">
        <v>0.70020000000000004</v>
      </c>
      <c r="BE50" s="26">
        <v>0.68940000000000001</v>
      </c>
      <c r="BF50" s="26">
        <v>0.68159999999999998</v>
      </c>
      <c r="BG50" s="26">
        <v>0.67169999999999996</v>
      </c>
      <c r="BH50" s="26">
        <v>0.66190000000000004</v>
      </c>
      <c r="BI50" s="26">
        <v>0.65510000000000002</v>
      </c>
      <c r="BJ50" s="26">
        <v>0.64800000000000002</v>
      </c>
      <c r="BK50" s="26">
        <v>0.64090000000000003</v>
      </c>
      <c r="BL50" s="26">
        <v>0.63339999999999996</v>
      </c>
      <c r="BM50" s="26">
        <v>0.62709999999999999</v>
      </c>
      <c r="BN50" s="26">
        <v>0.62019999999999997</v>
      </c>
      <c r="BO50" s="26">
        <v>0.61380000000000001</v>
      </c>
      <c r="BP50" s="26">
        <v>0.60599999999999998</v>
      </c>
      <c r="BQ50" s="26">
        <v>0.60060000000000002</v>
      </c>
      <c r="BR50" s="26">
        <v>0.59340000000000004</v>
      </c>
      <c r="BS50" s="26">
        <v>0.58540000000000003</v>
      </c>
      <c r="BT50" s="26">
        <v>0.58050000000000002</v>
      </c>
      <c r="BU50" s="26">
        <v>0.57589999999999997</v>
      </c>
      <c r="BV50" s="26">
        <v>0.56979999999999997</v>
      </c>
      <c r="BW50" s="26">
        <v>0.56289999999999996</v>
      </c>
      <c r="BX50" s="26">
        <v>0.55620000000000003</v>
      </c>
      <c r="BY50" s="26">
        <v>0.55130000000000001</v>
      </c>
      <c r="BZ50" s="26">
        <v>0.54479999999999995</v>
      </c>
      <c r="CA50" s="26">
        <v>0.53910000000000002</v>
      </c>
      <c r="CB50" s="26">
        <v>0.53480000000000005</v>
      </c>
      <c r="CC50" s="26">
        <v>0.5262</v>
      </c>
      <c r="CD50" s="26">
        <v>0.52170000000000005</v>
      </c>
      <c r="CE50" s="26">
        <v>0.51649999999999996</v>
      </c>
      <c r="CF50" s="26">
        <v>0.51200000000000001</v>
      </c>
      <c r="CG50" s="26">
        <v>0.50860000000000005</v>
      </c>
      <c r="CH50" s="26">
        <v>0.50319999999999998</v>
      </c>
      <c r="CI50" s="26">
        <v>0.50070000000000003</v>
      </c>
      <c r="CJ50" s="26">
        <v>0.4965</v>
      </c>
      <c r="CK50" s="26">
        <v>0.49270000000000003</v>
      </c>
      <c r="CL50" s="26">
        <v>0.48830000000000001</v>
      </c>
      <c r="CM50" s="26">
        <v>0.4824</v>
      </c>
      <c r="CN50" s="26">
        <v>0.4778</v>
      </c>
      <c r="CO50" s="26">
        <v>0.47270000000000001</v>
      </c>
      <c r="CP50" s="26">
        <v>0.46939999999999998</v>
      </c>
      <c r="CQ50" s="26">
        <v>0.4637</v>
      </c>
      <c r="CR50" s="26">
        <v>0.45950000000000002</v>
      </c>
      <c r="CS50" s="26">
        <v>0.45469999999999999</v>
      </c>
      <c r="CT50" s="26">
        <v>0.45119999999999999</v>
      </c>
      <c r="CU50" s="26">
        <v>0.44519999999999998</v>
      </c>
      <c r="CV50" s="26">
        <v>0.43909999999999999</v>
      </c>
      <c r="CW50" s="26">
        <v>0.43440000000000001</v>
      </c>
      <c r="CX50" s="26">
        <v>0.43030000000000002</v>
      </c>
      <c r="CY50" s="26">
        <v>0.4259</v>
      </c>
      <c r="CZ50" s="26">
        <v>0.41909999999999997</v>
      </c>
      <c r="DA50" s="26">
        <v>0.4153</v>
      </c>
      <c r="DB50" s="26">
        <v>0.41070000000000001</v>
      </c>
      <c r="DC50" s="26">
        <v>0.4047</v>
      </c>
      <c r="DD50" s="26">
        <v>0.40129999999999999</v>
      </c>
      <c r="DE50" s="26">
        <v>0.39450000000000002</v>
      </c>
      <c r="DF50" s="26">
        <v>0.39040000000000002</v>
      </c>
      <c r="DG50" s="26">
        <v>0.38500000000000001</v>
      </c>
      <c r="DH50" s="26">
        <v>0.38080000000000003</v>
      </c>
      <c r="DI50" s="26">
        <v>0.37590000000000001</v>
      </c>
      <c r="DJ50" s="26">
        <v>0.37080000000000002</v>
      </c>
      <c r="DK50" s="26">
        <v>0.36749999999999999</v>
      </c>
      <c r="DL50" s="26">
        <v>0.36120000000000002</v>
      </c>
      <c r="DM50" s="26">
        <v>0.35620000000000002</v>
      </c>
      <c r="DN50" s="26">
        <v>0.35160000000000002</v>
      </c>
      <c r="DO50" s="26">
        <v>0.34699999999999998</v>
      </c>
      <c r="DP50" s="26">
        <v>0.34129999999999999</v>
      </c>
      <c r="DQ50" s="26">
        <v>0.33639999999999998</v>
      </c>
      <c r="DR50" s="26">
        <v>0.33350000000000002</v>
      </c>
      <c r="DS50" s="26">
        <v>0.32700000000000001</v>
      </c>
      <c r="DT50" s="26">
        <v>0.32140000000000002</v>
      </c>
      <c r="DU50" s="26">
        <v>0.31690000000000002</v>
      </c>
      <c r="DV50" s="26">
        <v>0.31080000000000002</v>
      </c>
      <c r="DW50" s="26">
        <v>0.30480000000000002</v>
      </c>
      <c r="DX50" s="26">
        <v>0.2999</v>
      </c>
      <c r="DY50" s="26">
        <v>0.29559999999999997</v>
      </c>
      <c r="DZ50" s="26">
        <v>0.29160000000000003</v>
      </c>
      <c r="EA50" s="26">
        <v>0.2878</v>
      </c>
      <c r="EB50" s="26">
        <v>0.28399999999999997</v>
      </c>
      <c r="EC50" s="26">
        <v>0.2797</v>
      </c>
      <c r="ED50" s="26">
        <v>0.27600000000000002</v>
      </c>
      <c r="EE50" s="26">
        <v>0.26960000000000001</v>
      </c>
      <c r="EF50" s="26">
        <v>0.26369999999999999</v>
      </c>
      <c r="EG50" s="26">
        <v>0.25969999999999999</v>
      </c>
      <c r="EH50" s="26">
        <v>0.25559999999999999</v>
      </c>
      <c r="EI50" s="26">
        <v>0.25059999999999999</v>
      </c>
      <c r="EJ50" s="26">
        <v>0.24429999999999999</v>
      </c>
      <c r="EK50" s="26">
        <v>0.23960000000000001</v>
      </c>
      <c r="EL50" s="26">
        <v>0.2341</v>
      </c>
      <c r="EM50" s="26">
        <v>0.23039999999999999</v>
      </c>
      <c r="EN50" s="26">
        <v>0.22570000000000001</v>
      </c>
      <c r="EO50" s="26">
        <v>0.222</v>
      </c>
      <c r="EP50" s="26">
        <v>0.21829999999999999</v>
      </c>
      <c r="EQ50" s="26">
        <v>0.214</v>
      </c>
      <c r="ER50" s="26">
        <v>0.2087</v>
      </c>
      <c r="ES50" s="26">
        <v>0.20419999999999999</v>
      </c>
      <c r="ET50" s="26">
        <v>0.19869999999999999</v>
      </c>
      <c r="EU50" s="26">
        <v>0.19500000000000001</v>
      </c>
      <c r="EV50" s="26">
        <v>0.191</v>
      </c>
      <c r="EW50" s="26">
        <v>0.1865</v>
      </c>
      <c r="EX50" s="26">
        <v>0.18240000000000001</v>
      </c>
      <c r="EY50" s="26">
        <v>0.17730000000000001</v>
      </c>
      <c r="EZ50" s="26">
        <v>0.17419999999999999</v>
      </c>
      <c r="FA50" s="26">
        <v>0.17030000000000001</v>
      </c>
      <c r="FB50" s="26">
        <v>0.16750000000000001</v>
      </c>
      <c r="FC50" s="26">
        <v>0.16139999999999999</v>
      </c>
      <c r="FD50" s="26">
        <v>0.15859999999999999</v>
      </c>
      <c r="FE50" s="26">
        <v>0.15559999999999999</v>
      </c>
      <c r="FF50" s="26">
        <v>0.15210000000000001</v>
      </c>
      <c r="FG50" s="26">
        <v>0.1477</v>
      </c>
      <c r="FH50" s="26">
        <v>0.1447</v>
      </c>
      <c r="FI50" s="26">
        <v>0.14169999999999999</v>
      </c>
      <c r="FJ50" s="26">
        <v>0.1384</v>
      </c>
      <c r="FK50" s="26">
        <v>0.13450000000000001</v>
      </c>
      <c r="FL50" s="26">
        <v>0.1331</v>
      </c>
      <c r="FM50" s="26">
        <v>0.1303</v>
      </c>
      <c r="FN50" s="26">
        <v>0.12740000000000001</v>
      </c>
      <c r="FO50" s="26">
        <v>0.12470000000000001</v>
      </c>
      <c r="FP50" s="26">
        <v>0.122</v>
      </c>
      <c r="FQ50" s="26">
        <v>0.1201</v>
      </c>
      <c r="FR50" s="26">
        <v>0.11749999999999999</v>
      </c>
      <c r="FS50" s="26">
        <v>0.1142</v>
      </c>
      <c r="FT50" s="26">
        <v>0.114</v>
      </c>
      <c r="FU50" s="26">
        <v>0.1119</v>
      </c>
      <c r="FV50" s="26">
        <v>0.1096</v>
      </c>
      <c r="FW50" s="26">
        <v>0.1074</v>
      </c>
      <c r="FX50" s="26">
        <v>0.10589999999999999</v>
      </c>
      <c r="FY50" s="26">
        <v>0.104</v>
      </c>
      <c r="FZ50" s="26">
        <v>0.1021</v>
      </c>
      <c r="GA50" s="26">
        <v>0.10059999999999999</v>
      </c>
      <c r="GB50" s="26">
        <v>9.9400000000000002E-2</v>
      </c>
      <c r="GC50" s="26">
        <v>9.8599999999999993E-2</v>
      </c>
      <c r="GD50" s="26">
        <v>9.6100000000000005E-2</v>
      </c>
      <c r="GE50" s="26">
        <v>9.5799999999999996E-2</v>
      </c>
      <c r="GF50" s="26">
        <v>9.3600000000000003E-2</v>
      </c>
      <c r="GG50" s="26">
        <v>9.1200000000000003E-2</v>
      </c>
      <c r="GH50" s="26">
        <v>9.1300000000000006E-2</v>
      </c>
      <c r="GI50" s="26">
        <v>8.9899999999999994E-2</v>
      </c>
      <c r="GJ50" s="26">
        <v>8.8800000000000004E-2</v>
      </c>
      <c r="GK50" s="26">
        <v>8.8200000000000001E-2</v>
      </c>
      <c r="GL50" s="26">
        <v>8.4199999999999997E-2</v>
      </c>
      <c r="GM50" s="26">
        <v>8.5300000000000001E-2</v>
      </c>
      <c r="GN50" s="26">
        <v>8.3400000000000002E-2</v>
      </c>
      <c r="GO50" s="26">
        <v>8.2299999999999998E-2</v>
      </c>
      <c r="GP50" s="26">
        <v>8.3000000000000004E-2</v>
      </c>
      <c r="GQ50" s="26">
        <v>8.2500000000000004E-2</v>
      </c>
      <c r="GR50" s="26">
        <v>8.1600000000000006E-2</v>
      </c>
      <c r="GS50" s="26">
        <v>8.0100000000000005E-2</v>
      </c>
      <c r="GT50" s="26">
        <v>7.9100000000000004E-2</v>
      </c>
      <c r="GU50" s="26">
        <v>7.9600000000000004E-2</v>
      </c>
      <c r="GV50" s="26">
        <v>7.8200000000000006E-2</v>
      </c>
      <c r="GW50" s="26">
        <v>7.7700000000000005E-2</v>
      </c>
      <c r="GX50" s="26">
        <v>7.7200000000000005E-2</v>
      </c>
      <c r="GY50" s="26">
        <v>7.7399999999999997E-2</v>
      </c>
      <c r="GZ50" s="26">
        <v>7.5399999999999995E-2</v>
      </c>
      <c r="HA50" s="26">
        <v>7.6600000000000001E-2</v>
      </c>
      <c r="HB50" s="26">
        <v>7.4200000000000002E-2</v>
      </c>
      <c r="HC50" s="26">
        <v>7.51E-2</v>
      </c>
      <c r="HD50" s="26">
        <v>7.4700000000000003E-2</v>
      </c>
      <c r="HE50" s="26">
        <v>7.4200000000000002E-2</v>
      </c>
      <c r="HF50" s="26">
        <v>7.3300000000000004E-2</v>
      </c>
      <c r="HG50" s="26">
        <v>7.3700000000000002E-2</v>
      </c>
      <c r="HH50" s="26">
        <v>7.1999999999999995E-2</v>
      </c>
      <c r="HI50" s="26">
        <v>7.1499999999999994E-2</v>
      </c>
      <c r="HJ50" s="26">
        <v>7.0599999999999996E-2</v>
      </c>
      <c r="HK50" s="26">
        <v>7.0099999999999996E-2</v>
      </c>
      <c r="HL50" s="26">
        <v>6.9900000000000004E-2</v>
      </c>
      <c r="HM50" s="26">
        <v>7.0400000000000004E-2</v>
      </c>
      <c r="HN50" s="26">
        <v>7.0199999999999999E-2</v>
      </c>
      <c r="HO50" s="26">
        <v>6.8699999999999997E-2</v>
      </c>
      <c r="HP50" s="26">
        <v>7.0000000000000007E-2</v>
      </c>
      <c r="HQ50" s="26">
        <v>6.93E-2</v>
      </c>
      <c r="HR50" s="26">
        <v>6.9000000000000006E-2</v>
      </c>
      <c r="HS50" s="26">
        <v>6.7100000000000007E-2</v>
      </c>
      <c r="HT50" s="26">
        <v>6.8199999999999997E-2</v>
      </c>
      <c r="HU50" s="26">
        <v>6.6600000000000006E-2</v>
      </c>
      <c r="HV50" s="26">
        <v>6.7699999999999996E-2</v>
      </c>
      <c r="HW50" s="26">
        <v>6.54E-2</v>
      </c>
      <c r="HX50" s="26">
        <v>6.5100000000000005E-2</v>
      </c>
      <c r="HY50" s="26">
        <v>6.59E-2</v>
      </c>
      <c r="HZ50" s="26">
        <v>6.5799999999999997E-2</v>
      </c>
      <c r="IA50" s="26">
        <v>6.5699999999999995E-2</v>
      </c>
      <c r="IB50" s="26">
        <v>6.6000000000000003E-2</v>
      </c>
      <c r="IC50" s="26">
        <v>6.6900000000000001E-2</v>
      </c>
      <c r="ID50" s="26">
        <v>6.6299999999999998E-2</v>
      </c>
      <c r="IE50" s="26">
        <v>6.4500000000000002E-2</v>
      </c>
      <c r="IF50" s="26">
        <v>6.54E-2</v>
      </c>
      <c r="IG50" s="26">
        <v>6.54E-2</v>
      </c>
      <c r="IH50" s="26">
        <v>6.5199999999999994E-2</v>
      </c>
      <c r="II50" s="26">
        <v>6.4600000000000005E-2</v>
      </c>
      <c r="IJ50" s="26">
        <v>6.4799999999999996E-2</v>
      </c>
      <c r="IK50" s="26">
        <v>6.4600000000000005E-2</v>
      </c>
      <c r="IL50" s="26">
        <v>6.3899999999999998E-2</v>
      </c>
      <c r="IM50" s="26">
        <v>6.3899999999999998E-2</v>
      </c>
      <c r="IN50" s="26">
        <v>6.4299999999999996E-2</v>
      </c>
      <c r="IO50" s="26">
        <v>6.2899999999999998E-2</v>
      </c>
      <c r="IP50" s="26">
        <v>6.3E-2</v>
      </c>
      <c r="IQ50" s="26">
        <v>6.4000000000000001E-2</v>
      </c>
      <c r="IR50" s="26">
        <v>6.3299999999999995E-2</v>
      </c>
      <c r="IS50" s="26">
        <v>6.2399999999999997E-2</v>
      </c>
      <c r="IT50" s="26">
        <v>6.2600000000000003E-2</v>
      </c>
      <c r="IU50" s="26">
        <v>6.3600000000000004E-2</v>
      </c>
      <c r="IV50" s="26">
        <v>6.2300000000000001E-2</v>
      </c>
      <c r="IW50" s="26">
        <v>6.1899999999999997E-2</v>
      </c>
      <c r="IX50" s="26">
        <v>6.1600000000000002E-2</v>
      </c>
      <c r="IY50" s="26">
        <v>5.9900000000000002E-2</v>
      </c>
      <c r="IZ50" s="26">
        <v>6.1499999999999999E-2</v>
      </c>
      <c r="JA50" s="26">
        <v>6.2E-2</v>
      </c>
      <c r="JB50" s="26">
        <v>6.25E-2</v>
      </c>
      <c r="JC50" s="26">
        <v>6.0499999999999998E-2</v>
      </c>
      <c r="JD50" s="26">
        <v>6.0199999999999997E-2</v>
      </c>
      <c r="JE50" s="26">
        <v>6.1499999999999999E-2</v>
      </c>
      <c r="JF50" s="26">
        <v>6.0900000000000003E-2</v>
      </c>
      <c r="JG50" s="26">
        <v>5.8400000000000001E-2</v>
      </c>
      <c r="JH50" s="26">
        <v>6.0999999999999999E-2</v>
      </c>
      <c r="JI50" s="26">
        <v>6.3200000000000006E-2</v>
      </c>
      <c r="JJ50" s="26">
        <v>6.0400000000000002E-2</v>
      </c>
      <c r="JK50" s="26">
        <v>5.9200000000000003E-2</v>
      </c>
      <c r="JL50" s="26">
        <v>6.2799999999999995E-2</v>
      </c>
      <c r="JM50" s="26">
        <v>6.0999999999999999E-2</v>
      </c>
      <c r="JN50" s="26">
        <v>5.9299999999999999E-2</v>
      </c>
      <c r="JO50" s="26">
        <v>5.96E-2</v>
      </c>
      <c r="JP50" s="26">
        <v>5.8999999999999997E-2</v>
      </c>
      <c r="JQ50" s="26">
        <v>6.0600000000000001E-2</v>
      </c>
      <c r="JR50" s="26">
        <v>5.91E-2</v>
      </c>
      <c r="JS50" s="26">
        <v>6.0699999999999997E-2</v>
      </c>
      <c r="JT50" s="26">
        <v>5.91E-2</v>
      </c>
      <c r="JU50" s="26">
        <v>0.06</v>
      </c>
      <c r="JV50" s="26">
        <v>5.9299999999999999E-2</v>
      </c>
      <c r="JW50" s="26">
        <v>5.8900000000000001E-2</v>
      </c>
      <c r="JX50" s="26">
        <v>5.96E-2</v>
      </c>
      <c r="JY50" s="26">
        <v>5.8200000000000002E-2</v>
      </c>
      <c r="JZ50" s="26">
        <v>5.8999999999999997E-2</v>
      </c>
      <c r="KA50" s="26">
        <v>5.9400000000000001E-2</v>
      </c>
      <c r="KB50" s="26">
        <v>5.96E-2</v>
      </c>
      <c r="KC50" s="26">
        <v>6.0299999999999999E-2</v>
      </c>
      <c r="KD50" s="26">
        <v>5.8700000000000002E-2</v>
      </c>
      <c r="KE50" s="26">
        <v>5.96E-2</v>
      </c>
      <c r="KF50" s="26">
        <v>5.9799999999999999E-2</v>
      </c>
      <c r="KG50" s="26">
        <v>0.06</v>
      </c>
      <c r="KH50" s="26">
        <v>6.1100000000000002E-2</v>
      </c>
      <c r="KI50" s="26">
        <v>5.91E-2</v>
      </c>
      <c r="KJ50" s="26">
        <v>5.8599999999999999E-2</v>
      </c>
      <c r="KK50" s="26">
        <v>5.7599999999999998E-2</v>
      </c>
      <c r="KL50" s="26">
        <v>5.8200000000000002E-2</v>
      </c>
      <c r="KM50" s="26">
        <v>5.8500000000000003E-2</v>
      </c>
      <c r="KN50" s="26">
        <v>5.8200000000000002E-2</v>
      </c>
      <c r="KO50" s="26">
        <v>5.91E-2</v>
      </c>
      <c r="KP50" s="26">
        <v>5.8799999999999998E-2</v>
      </c>
      <c r="KQ50" s="26">
        <v>5.7799999999999997E-2</v>
      </c>
      <c r="KR50" s="26">
        <v>5.7700000000000001E-2</v>
      </c>
      <c r="KS50" s="26">
        <v>5.8599999999999999E-2</v>
      </c>
      <c r="KT50" s="26">
        <v>5.8599999999999999E-2</v>
      </c>
      <c r="KU50" s="26">
        <v>5.79E-2</v>
      </c>
      <c r="KV50" s="26">
        <v>5.4600000000000003E-2</v>
      </c>
      <c r="KW50" s="26">
        <v>5.3199999999999997E-2</v>
      </c>
      <c r="KX50" s="26">
        <v>5.8700000000000002E-2</v>
      </c>
      <c r="KY50" s="26">
        <v>5.7200000000000001E-2</v>
      </c>
      <c r="KZ50" s="26">
        <v>5.5300000000000002E-2</v>
      </c>
      <c r="LA50" s="26">
        <v>5.74E-2</v>
      </c>
      <c r="LB50" s="26">
        <v>5.7099999999999998E-2</v>
      </c>
      <c r="LC50" s="26">
        <v>5.9799999999999999E-2</v>
      </c>
      <c r="LD50" s="26">
        <v>5.9900000000000002E-2</v>
      </c>
      <c r="LE50" s="26">
        <v>5.8799999999999998E-2</v>
      </c>
      <c r="LF50" s="26">
        <v>5.7200000000000001E-2</v>
      </c>
      <c r="LG50" s="26">
        <v>5.9200000000000003E-2</v>
      </c>
      <c r="LH50" s="26">
        <v>6.0600000000000001E-2</v>
      </c>
      <c r="LI50" s="26">
        <v>5.7700000000000001E-2</v>
      </c>
      <c r="LJ50" s="26">
        <v>5.8500000000000003E-2</v>
      </c>
      <c r="LK50" s="26">
        <v>5.9299999999999999E-2</v>
      </c>
      <c r="LL50" s="26">
        <v>5.91E-2</v>
      </c>
      <c r="LM50" s="26">
        <v>5.8200000000000002E-2</v>
      </c>
      <c r="LN50" s="26">
        <v>5.9799999999999999E-2</v>
      </c>
      <c r="LO50" s="26">
        <v>5.9799999999999999E-2</v>
      </c>
      <c r="LP50" s="26">
        <v>6.0199999999999997E-2</v>
      </c>
      <c r="LQ50" s="26">
        <v>5.8299999999999998E-2</v>
      </c>
      <c r="LR50" s="26">
        <v>5.7799999999999997E-2</v>
      </c>
      <c r="LS50" s="26">
        <v>5.96E-2</v>
      </c>
      <c r="LT50" s="26">
        <v>6.1100000000000002E-2</v>
      </c>
      <c r="LU50" s="26">
        <v>5.79E-2</v>
      </c>
      <c r="LV50" s="26">
        <v>5.8999999999999997E-2</v>
      </c>
      <c r="LW50" s="26">
        <v>5.8999999999999997E-2</v>
      </c>
      <c r="LX50" s="26">
        <v>5.96E-2</v>
      </c>
      <c r="LY50" s="26">
        <v>5.9900000000000002E-2</v>
      </c>
      <c r="LZ50" s="26">
        <v>6.1100000000000002E-2</v>
      </c>
      <c r="MA50" s="26">
        <v>6.1699999999999998E-2</v>
      </c>
      <c r="MB50" s="26">
        <v>6.2199999999999998E-2</v>
      </c>
      <c r="MC50" s="26">
        <v>6.1899999999999997E-2</v>
      </c>
      <c r="MD50" s="26">
        <v>6.0299999999999999E-2</v>
      </c>
      <c r="ME50" s="26">
        <v>6.3200000000000006E-2</v>
      </c>
      <c r="MF50" s="26">
        <v>6.2100000000000002E-2</v>
      </c>
      <c r="MG50" s="26">
        <v>0.06</v>
      </c>
      <c r="MH50" s="26">
        <v>6.1699999999999998E-2</v>
      </c>
      <c r="MI50" s="26">
        <v>6.1100000000000002E-2</v>
      </c>
      <c r="MJ50" s="26">
        <v>6.3100000000000003E-2</v>
      </c>
      <c r="MK50" s="26">
        <v>6.1499999999999999E-2</v>
      </c>
      <c r="ML50" s="26">
        <v>6.2399999999999997E-2</v>
      </c>
      <c r="MM50" s="26">
        <v>6.2E-2</v>
      </c>
      <c r="MN50" s="26">
        <v>5.9799999999999999E-2</v>
      </c>
      <c r="MO50" s="26">
        <v>6.1699999999999998E-2</v>
      </c>
      <c r="MP50" s="26">
        <v>6.3700000000000007E-2</v>
      </c>
      <c r="MQ50" s="26">
        <v>6.3899999999999998E-2</v>
      </c>
      <c r="MR50" s="26">
        <v>6.3100000000000003E-2</v>
      </c>
      <c r="MS50" s="26">
        <v>6.1199999999999997E-2</v>
      </c>
      <c r="MT50" s="26">
        <v>5.9400000000000001E-2</v>
      </c>
      <c r="MU50" s="26">
        <v>6.1600000000000002E-2</v>
      </c>
      <c r="MV50" s="26">
        <v>5.9499999999999997E-2</v>
      </c>
      <c r="MW50" s="26">
        <v>5.9799999999999999E-2</v>
      </c>
      <c r="MX50" s="26">
        <v>5.8599999999999999E-2</v>
      </c>
      <c r="MY50" s="26">
        <v>6.1199999999999997E-2</v>
      </c>
      <c r="MZ50" s="26">
        <v>6.0600000000000001E-2</v>
      </c>
      <c r="NA50" s="26">
        <v>6.0600000000000001E-2</v>
      </c>
      <c r="NB50" s="26">
        <v>5.8799999999999998E-2</v>
      </c>
      <c r="NC50" s="26">
        <v>6.2199999999999998E-2</v>
      </c>
      <c r="ND50" s="26">
        <v>6.1600000000000002E-2</v>
      </c>
      <c r="NE50" s="26">
        <v>6.3E-2</v>
      </c>
      <c r="NF50" s="26">
        <v>5.8700000000000002E-2</v>
      </c>
      <c r="NG50" s="26">
        <v>5.9400000000000001E-2</v>
      </c>
      <c r="NH50" s="26">
        <v>6.0100000000000001E-2</v>
      </c>
      <c r="NI50" s="26">
        <v>6.13E-2</v>
      </c>
      <c r="NJ50" s="26">
        <v>6.1499999999999999E-2</v>
      </c>
      <c r="NK50" s="26">
        <v>6.1800000000000001E-2</v>
      </c>
      <c r="NL50" s="26">
        <v>6.0600000000000001E-2</v>
      </c>
      <c r="NM50" s="26">
        <v>6.0900000000000003E-2</v>
      </c>
      <c r="NN50" s="26">
        <v>5.9900000000000002E-2</v>
      </c>
      <c r="NO50" s="26">
        <v>6.0299999999999999E-2</v>
      </c>
      <c r="NP50" s="26">
        <v>5.8599999999999999E-2</v>
      </c>
      <c r="NQ50" s="26">
        <v>5.8700000000000002E-2</v>
      </c>
      <c r="NR50" s="26">
        <v>6.0199999999999997E-2</v>
      </c>
      <c r="NS50" s="26">
        <v>5.91E-2</v>
      </c>
      <c r="NT50" s="26">
        <v>6.0999999999999999E-2</v>
      </c>
      <c r="NU50" s="26">
        <v>6.1600000000000002E-2</v>
      </c>
      <c r="NV50" s="26">
        <v>5.9299999999999999E-2</v>
      </c>
      <c r="NW50" s="26">
        <v>5.8999999999999997E-2</v>
      </c>
      <c r="NX50" s="26">
        <v>6.0199999999999997E-2</v>
      </c>
      <c r="NY50" s="26">
        <v>5.91E-2</v>
      </c>
      <c r="NZ50" s="26">
        <v>5.6899999999999999E-2</v>
      </c>
      <c r="OA50" s="26">
        <v>5.7200000000000001E-2</v>
      </c>
      <c r="OB50" s="26">
        <v>5.8700000000000002E-2</v>
      </c>
      <c r="OC50" s="26">
        <v>5.7799999999999997E-2</v>
      </c>
      <c r="OD50" s="26">
        <v>5.96E-2</v>
      </c>
      <c r="OE50" s="26">
        <v>5.7299999999999997E-2</v>
      </c>
      <c r="OF50" s="26">
        <v>6.0999999999999999E-2</v>
      </c>
      <c r="OG50" s="26">
        <v>5.7200000000000001E-2</v>
      </c>
      <c r="OH50" s="26">
        <v>5.5500000000000001E-2</v>
      </c>
      <c r="OI50" s="26">
        <v>5.7500000000000002E-2</v>
      </c>
      <c r="OJ50" s="26">
        <v>6.4899999999999999E-2</v>
      </c>
      <c r="OK50" s="26">
        <v>5.8299999999999998E-2</v>
      </c>
      <c r="OL50" s="26">
        <v>5.1999999999999998E-2</v>
      </c>
    </row>
    <row r="51" spans="1:402" x14ac:dyDescent="0.2">
      <c r="A51" s="25" t="s">
        <v>89</v>
      </c>
      <c r="B51" s="26">
        <v>2.2162000000000002</v>
      </c>
      <c r="C51" s="26">
        <v>2.1472000000000002</v>
      </c>
      <c r="D51" s="26">
        <v>2.0840999999999998</v>
      </c>
      <c r="E51" s="26">
        <v>2.0428999999999999</v>
      </c>
      <c r="F51" s="26">
        <v>2.0087999999999999</v>
      </c>
      <c r="G51" s="26">
        <v>1.9601999999999999</v>
      </c>
      <c r="H51" s="26">
        <v>1.9071</v>
      </c>
      <c r="I51" s="26">
        <v>1.8552</v>
      </c>
      <c r="J51" s="26">
        <v>1.8165</v>
      </c>
      <c r="K51" s="26">
        <v>1.7567999999999999</v>
      </c>
      <c r="L51" s="26">
        <v>1.7208000000000001</v>
      </c>
      <c r="M51" s="26">
        <v>1.677</v>
      </c>
      <c r="N51" s="26">
        <v>1.6364000000000001</v>
      </c>
      <c r="O51" s="26">
        <v>1.6007</v>
      </c>
      <c r="P51" s="26">
        <v>1.5576000000000001</v>
      </c>
      <c r="Q51" s="26">
        <v>1.5154000000000001</v>
      </c>
      <c r="R51" s="26">
        <v>1.4674</v>
      </c>
      <c r="S51" s="26">
        <v>1.4356</v>
      </c>
      <c r="T51" s="26">
        <v>1.3973</v>
      </c>
      <c r="U51" s="26">
        <v>1.3619000000000001</v>
      </c>
      <c r="V51" s="26">
        <v>1.3305</v>
      </c>
      <c r="W51" s="26">
        <v>1.2989999999999999</v>
      </c>
      <c r="X51" s="26">
        <v>1.2633000000000001</v>
      </c>
      <c r="Y51" s="26">
        <v>1.2403</v>
      </c>
      <c r="Z51" s="26">
        <v>1.2146999999999999</v>
      </c>
      <c r="AA51" s="26">
        <v>1.1896</v>
      </c>
      <c r="AB51" s="26">
        <v>1.159</v>
      </c>
      <c r="AC51" s="26">
        <v>1.1325000000000001</v>
      </c>
      <c r="AD51" s="26">
        <v>1.1034999999999999</v>
      </c>
      <c r="AE51" s="26">
        <v>1.0761000000000001</v>
      </c>
      <c r="AF51" s="26">
        <v>1.0536000000000001</v>
      </c>
      <c r="AG51" s="26">
        <v>1.0295000000000001</v>
      </c>
      <c r="AH51" s="26">
        <v>1.0068999999999999</v>
      </c>
      <c r="AI51" s="26">
        <v>0.98740000000000006</v>
      </c>
      <c r="AJ51" s="26">
        <v>0.96179999999999999</v>
      </c>
      <c r="AK51" s="26">
        <v>0.93910000000000005</v>
      </c>
      <c r="AL51" s="26">
        <v>0.92069999999999996</v>
      </c>
      <c r="AM51" s="26">
        <v>0.90329999999999999</v>
      </c>
      <c r="AN51" s="26">
        <v>0.88859999999999995</v>
      </c>
      <c r="AO51" s="26">
        <v>0.86780000000000002</v>
      </c>
      <c r="AP51" s="26">
        <v>0.85219999999999996</v>
      </c>
      <c r="AQ51" s="26">
        <v>0.83889999999999998</v>
      </c>
      <c r="AR51" s="26">
        <v>0.8256</v>
      </c>
      <c r="AS51" s="26">
        <v>0.81140000000000001</v>
      </c>
      <c r="AT51" s="26">
        <v>0.79959999999999998</v>
      </c>
      <c r="AU51" s="26">
        <v>0.78520000000000001</v>
      </c>
      <c r="AV51" s="26">
        <v>0.77139999999999997</v>
      </c>
      <c r="AW51" s="26">
        <v>0.75990000000000002</v>
      </c>
      <c r="AX51" s="26">
        <v>0.74860000000000004</v>
      </c>
      <c r="AY51" s="26">
        <v>0.7369</v>
      </c>
      <c r="AZ51" s="26">
        <v>0.7278</v>
      </c>
      <c r="BA51" s="26">
        <v>0.7157</v>
      </c>
      <c r="BB51" s="26">
        <v>0.70409999999999995</v>
      </c>
      <c r="BC51" s="26">
        <v>0.69450000000000001</v>
      </c>
      <c r="BD51" s="26">
        <v>0.68620000000000003</v>
      </c>
      <c r="BE51" s="26">
        <v>0.67569999999999997</v>
      </c>
      <c r="BF51" s="26">
        <v>0.66749999999999998</v>
      </c>
      <c r="BG51" s="26">
        <v>0.65749999999999997</v>
      </c>
      <c r="BH51" s="26">
        <v>0.64770000000000005</v>
      </c>
      <c r="BI51" s="26">
        <v>0.64139999999999997</v>
      </c>
      <c r="BJ51" s="26">
        <v>0.63390000000000002</v>
      </c>
      <c r="BK51" s="26">
        <v>0.62709999999999999</v>
      </c>
      <c r="BL51" s="26">
        <v>0.62070000000000003</v>
      </c>
      <c r="BM51" s="26">
        <v>0.61319999999999997</v>
      </c>
      <c r="BN51" s="26">
        <v>0.60450000000000004</v>
      </c>
      <c r="BO51" s="26">
        <v>0.59860000000000002</v>
      </c>
      <c r="BP51" s="26">
        <v>0.59209999999999996</v>
      </c>
      <c r="BQ51" s="26">
        <v>0.58599999999999997</v>
      </c>
      <c r="BR51" s="26">
        <v>0.57769999999999999</v>
      </c>
      <c r="BS51" s="26">
        <v>0.57230000000000003</v>
      </c>
      <c r="BT51" s="26">
        <v>0.56740000000000002</v>
      </c>
      <c r="BU51" s="26">
        <v>0.56230000000000002</v>
      </c>
      <c r="BV51" s="26">
        <v>0.55640000000000001</v>
      </c>
      <c r="BW51" s="26">
        <v>0.54990000000000006</v>
      </c>
      <c r="BX51" s="26">
        <v>0.54279999999999995</v>
      </c>
      <c r="BY51" s="26">
        <v>0.53790000000000004</v>
      </c>
      <c r="BZ51" s="26">
        <v>0.53100000000000003</v>
      </c>
      <c r="CA51" s="26">
        <v>0.52629999999999999</v>
      </c>
      <c r="CB51" s="26">
        <v>0.52280000000000004</v>
      </c>
      <c r="CC51" s="26">
        <v>0.51559999999999995</v>
      </c>
      <c r="CD51" s="26">
        <v>0.51049999999999995</v>
      </c>
      <c r="CE51" s="26">
        <v>0.50519999999999998</v>
      </c>
      <c r="CF51" s="26">
        <v>0.50109999999999999</v>
      </c>
      <c r="CG51" s="26">
        <v>0.4965</v>
      </c>
      <c r="CH51" s="26">
        <v>0.4924</v>
      </c>
      <c r="CI51" s="26">
        <v>0.48959999999999998</v>
      </c>
      <c r="CJ51" s="26">
        <v>0.48659999999999998</v>
      </c>
      <c r="CK51" s="26">
        <v>0.4819</v>
      </c>
      <c r="CL51" s="26">
        <v>0.4778</v>
      </c>
      <c r="CM51" s="26">
        <v>0.47149999999999997</v>
      </c>
      <c r="CN51" s="26">
        <v>0.46810000000000002</v>
      </c>
      <c r="CO51" s="26">
        <v>0.46479999999999999</v>
      </c>
      <c r="CP51" s="26">
        <v>0.45900000000000002</v>
      </c>
      <c r="CQ51" s="26">
        <v>0.45450000000000002</v>
      </c>
      <c r="CR51" s="26">
        <v>0.45079999999999998</v>
      </c>
      <c r="CS51" s="26">
        <v>0.44629999999999997</v>
      </c>
      <c r="CT51" s="26">
        <v>0.44130000000000003</v>
      </c>
      <c r="CU51" s="26">
        <v>0.43619999999999998</v>
      </c>
      <c r="CV51" s="26">
        <v>0.43080000000000002</v>
      </c>
      <c r="CW51" s="26">
        <v>0.42759999999999998</v>
      </c>
      <c r="CX51" s="26">
        <v>0.42299999999999999</v>
      </c>
      <c r="CY51" s="26">
        <v>0.41720000000000002</v>
      </c>
      <c r="CZ51" s="26">
        <v>0.4123</v>
      </c>
      <c r="DA51" s="26">
        <v>0.40870000000000001</v>
      </c>
      <c r="DB51" s="26">
        <v>0.40429999999999999</v>
      </c>
      <c r="DC51" s="26">
        <v>0.3982</v>
      </c>
      <c r="DD51" s="26">
        <v>0.39460000000000001</v>
      </c>
      <c r="DE51" s="26">
        <v>0.38769999999999999</v>
      </c>
      <c r="DF51" s="26">
        <v>0.38529999999999998</v>
      </c>
      <c r="DG51" s="26">
        <v>0.37940000000000002</v>
      </c>
      <c r="DH51" s="26">
        <v>0.374</v>
      </c>
      <c r="DI51" s="26">
        <v>0.36959999999999998</v>
      </c>
      <c r="DJ51" s="26">
        <v>0.36459999999999998</v>
      </c>
      <c r="DK51" s="26">
        <v>0.36070000000000002</v>
      </c>
      <c r="DL51" s="26">
        <v>0.35439999999999999</v>
      </c>
      <c r="DM51" s="26">
        <v>0.35</v>
      </c>
      <c r="DN51" s="26">
        <v>0.34639999999999999</v>
      </c>
      <c r="DO51" s="26">
        <v>0.34029999999999999</v>
      </c>
      <c r="DP51" s="26">
        <v>0.33510000000000001</v>
      </c>
      <c r="DQ51" s="26">
        <v>0.33040000000000003</v>
      </c>
      <c r="DR51" s="26">
        <v>0.32719999999999999</v>
      </c>
      <c r="DS51" s="26">
        <v>0.32129999999999997</v>
      </c>
      <c r="DT51" s="26">
        <v>0.31469999999999998</v>
      </c>
      <c r="DU51" s="26">
        <v>0.31019999999999998</v>
      </c>
      <c r="DV51" s="26">
        <v>0.3049</v>
      </c>
      <c r="DW51" s="26">
        <v>0.29870000000000002</v>
      </c>
      <c r="DX51" s="26">
        <v>0.29449999999999998</v>
      </c>
      <c r="DY51" s="26">
        <v>0.2908</v>
      </c>
      <c r="DZ51" s="26">
        <v>0.28689999999999999</v>
      </c>
      <c r="EA51" s="26">
        <v>0.28199999999999997</v>
      </c>
      <c r="EB51" s="26">
        <v>0.27650000000000002</v>
      </c>
      <c r="EC51" s="26">
        <v>0.27329999999999999</v>
      </c>
      <c r="ED51" s="26">
        <v>0.26919999999999999</v>
      </c>
      <c r="EE51" s="26">
        <v>0.2631</v>
      </c>
      <c r="EF51" s="26">
        <v>0.25679999999999997</v>
      </c>
      <c r="EG51" s="26">
        <v>0.25290000000000001</v>
      </c>
      <c r="EH51" s="26">
        <v>0.24859999999999999</v>
      </c>
      <c r="EI51" s="26">
        <v>0.24299999999999999</v>
      </c>
      <c r="EJ51" s="26">
        <v>0.23719999999999999</v>
      </c>
      <c r="EK51" s="26">
        <v>0.23269999999999999</v>
      </c>
      <c r="EL51" s="26">
        <v>0.22789999999999999</v>
      </c>
      <c r="EM51" s="26">
        <v>0.2235</v>
      </c>
      <c r="EN51" s="26">
        <v>0.21870000000000001</v>
      </c>
      <c r="EO51" s="26">
        <v>0.21460000000000001</v>
      </c>
      <c r="EP51" s="26">
        <v>0.2109</v>
      </c>
      <c r="EQ51" s="26">
        <v>0.2074</v>
      </c>
      <c r="ER51" s="26">
        <v>0.20180000000000001</v>
      </c>
      <c r="ES51" s="26">
        <v>0.19719999999999999</v>
      </c>
      <c r="ET51" s="26">
        <v>0.19170000000000001</v>
      </c>
      <c r="EU51" s="26">
        <v>0.189</v>
      </c>
      <c r="EV51" s="26">
        <v>0.18360000000000001</v>
      </c>
      <c r="EW51" s="26">
        <v>0.1794</v>
      </c>
      <c r="EX51" s="26">
        <v>0.17510000000000001</v>
      </c>
      <c r="EY51" s="26">
        <v>0.1709</v>
      </c>
      <c r="EZ51" s="26">
        <v>0.1666</v>
      </c>
      <c r="FA51" s="26">
        <v>0.1633</v>
      </c>
      <c r="FB51" s="26">
        <v>0.15970000000000001</v>
      </c>
      <c r="FC51" s="26">
        <v>0.15329999999999999</v>
      </c>
      <c r="FD51" s="26">
        <v>0.15040000000000001</v>
      </c>
      <c r="FE51" s="26">
        <v>0.14760000000000001</v>
      </c>
      <c r="FF51" s="26">
        <v>0.14430000000000001</v>
      </c>
      <c r="FG51" s="26">
        <v>0.1391</v>
      </c>
      <c r="FH51" s="26">
        <v>0.1363</v>
      </c>
      <c r="FI51" s="26">
        <v>0.13519999999999999</v>
      </c>
      <c r="FJ51" s="26">
        <v>0.13189999999999999</v>
      </c>
      <c r="FK51" s="26">
        <v>0.128</v>
      </c>
      <c r="FL51" s="26">
        <v>0.126</v>
      </c>
      <c r="FM51" s="26">
        <v>0.1234</v>
      </c>
      <c r="FN51" s="26">
        <v>0.1195</v>
      </c>
      <c r="FO51" s="26">
        <v>0.1176</v>
      </c>
      <c r="FP51" s="26">
        <v>0.11409999999999999</v>
      </c>
      <c r="FQ51" s="26">
        <v>0.1125</v>
      </c>
      <c r="FR51" s="26">
        <v>0.1085</v>
      </c>
      <c r="FS51" s="26">
        <v>0.1076</v>
      </c>
      <c r="FT51" s="26">
        <v>0.1069</v>
      </c>
      <c r="FU51" s="26">
        <v>0.1046</v>
      </c>
      <c r="FV51" s="26">
        <v>0.1013</v>
      </c>
      <c r="FW51" s="26">
        <v>0.1</v>
      </c>
      <c r="FX51" s="26">
        <v>0.10009999999999999</v>
      </c>
      <c r="FY51" s="26">
        <v>9.6500000000000002E-2</v>
      </c>
      <c r="FZ51" s="26">
        <v>9.5200000000000007E-2</v>
      </c>
      <c r="GA51" s="26">
        <v>9.1899999999999996E-2</v>
      </c>
      <c r="GB51" s="26">
        <v>9.2899999999999996E-2</v>
      </c>
      <c r="GC51" s="26">
        <v>0.09</v>
      </c>
      <c r="GD51" s="26">
        <v>8.8400000000000006E-2</v>
      </c>
      <c r="GE51" s="26">
        <v>8.6800000000000002E-2</v>
      </c>
      <c r="GF51" s="26">
        <v>8.6499999999999994E-2</v>
      </c>
      <c r="GG51" s="26">
        <v>8.5400000000000004E-2</v>
      </c>
      <c r="GH51" s="26">
        <v>8.3900000000000002E-2</v>
      </c>
      <c r="GI51" s="26">
        <v>8.14E-2</v>
      </c>
      <c r="GJ51" s="26">
        <v>8.2000000000000003E-2</v>
      </c>
      <c r="GK51" s="26">
        <v>8.4099999999999994E-2</v>
      </c>
      <c r="GL51" s="26">
        <v>7.9100000000000004E-2</v>
      </c>
      <c r="GM51" s="26">
        <v>7.7600000000000002E-2</v>
      </c>
      <c r="GN51" s="26">
        <v>7.5200000000000003E-2</v>
      </c>
      <c r="GO51" s="26">
        <v>7.6600000000000001E-2</v>
      </c>
      <c r="GP51" s="26">
        <v>7.5700000000000003E-2</v>
      </c>
      <c r="GQ51" s="26">
        <v>7.4899999999999994E-2</v>
      </c>
      <c r="GR51" s="26">
        <v>7.3599999999999999E-2</v>
      </c>
      <c r="GS51" s="26">
        <v>7.3200000000000001E-2</v>
      </c>
      <c r="GT51" s="26">
        <v>7.2499999999999995E-2</v>
      </c>
      <c r="GU51" s="26">
        <v>7.1199999999999999E-2</v>
      </c>
      <c r="GV51" s="26">
        <v>7.1199999999999999E-2</v>
      </c>
      <c r="GW51" s="26">
        <v>7.0000000000000007E-2</v>
      </c>
      <c r="GX51" s="26">
        <v>7.0999999999999994E-2</v>
      </c>
      <c r="GY51" s="26">
        <v>6.83E-2</v>
      </c>
      <c r="GZ51" s="26">
        <v>6.7400000000000002E-2</v>
      </c>
      <c r="HA51" s="26">
        <v>6.8099999999999994E-2</v>
      </c>
      <c r="HB51" s="26">
        <v>6.7400000000000002E-2</v>
      </c>
      <c r="HC51" s="26">
        <v>6.6900000000000001E-2</v>
      </c>
      <c r="HD51" s="26">
        <v>6.5000000000000002E-2</v>
      </c>
      <c r="HE51" s="26">
        <v>6.6500000000000004E-2</v>
      </c>
      <c r="HF51" s="26">
        <v>6.5100000000000005E-2</v>
      </c>
      <c r="HG51" s="26">
        <v>6.2E-2</v>
      </c>
      <c r="HH51" s="26">
        <v>6.3799999999999996E-2</v>
      </c>
      <c r="HI51" s="26">
        <v>6.4000000000000001E-2</v>
      </c>
      <c r="HJ51" s="26">
        <v>6.2799999999999995E-2</v>
      </c>
      <c r="HK51" s="26">
        <v>6.3899999999999998E-2</v>
      </c>
      <c r="HL51" s="26">
        <v>6.1199999999999997E-2</v>
      </c>
      <c r="HM51" s="26">
        <v>6.2300000000000001E-2</v>
      </c>
      <c r="HN51" s="26">
        <v>5.9799999999999999E-2</v>
      </c>
      <c r="HO51" s="26">
        <v>6.0499999999999998E-2</v>
      </c>
      <c r="HP51" s="26">
        <v>6.2300000000000001E-2</v>
      </c>
      <c r="HQ51" s="26">
        <v>6.2399999999999997E-2</v>
      </c>
      <c r="HR51" s="26">
        <v>6.1100000000000002E-2</v>
      </c>
      <c r="HS51" s="26">
        <v>5.9400000000000001E-2</v>
      </c>
      <c r="HT51" s="26">
        <v>6.1600000000000002E-2</v>
      </c>
      <c r="HU51" s="26">
        <v>6.0100000000000001E-2</v>
      </c>
      <c r="HV51" s="26">
        <v>6.0699999999999997E-2</v>
      </c>
      <c r="HW51" s="26">
        <v>5.9400000000000001E-2</v>
      </c>
      <c r="HX51" s="26">
        <v>5.8900000000000001E-2</v>
      </c>
      <c r="HY51" s="26">
        <v>5.9299999999999999E-2</v>
      </c>
      <c r="HZ51" s="26">
        <v>5.8500000000000003E-2</v>
      </c>
      <c r="IA51" s="26">
        <v>5.8500000000000003E-2</v>
      </c>
      <c r="IB51" s="26">
        <v>5.8700000000000002E-2</v>
      </c>
      <c r="IC51" s="26">
        <v>5.8799999999999998E-2</v>
      </c>
      <c r="ID51" s="26">
        <v>5.57E-2</v>
      </c>
      <c r="IE51" s="26">
        <v>5.4899999999999997E-2</v>
      </c>
      <c r="IF51" s="26">
        <v>5.7700000000000001E-2</v>
      </c>
      <c r="IG51" s="26">
        <v>5.7599999999999998E-2</v>
      </c>
      <c r="IH51" s="26">
        <v>5.3699999999999998E-2</v>
      </c>
      <c r="II51" s="26">
        <v>5.4399999999999997E-2</v>
      </c>
      <c r="IJ51" s="26">
        <v>5.79E-2</v>
      </c>
      <c r="IK51" s="26">
        <v>5.7299999999999997E-2</v>
      </c>
      <c r="IL51" s="26">
        <v>5.3999999999999999E-2</v>
      </c>
      <c r="IM51" s="26">
        <v>5.6099999999999997E-2</v>
      </c>
      <c r="IN51" s="26">
        <v>5.6800000000000003E-2</v>
      </c>
      <c r="IO51" s="26">
        <v>5.5800000000000002E-2</v>
      </c>
      <c r="IP51" s="26">
        <v>5.1400000000000001E-2</v>
      </c>
      <c r="IQ51" s="26">
        <v>5.0500000000000003E-2</v>
      </c>
      <c r="IR51" s="26">
        <v>5.57E-2</v>
      </c>
      <c r="IS51" s="26">
        <v>5.5399999999999998E-2</v>
      </c>
      <c r="IT51" s="26">
        <v>5.16E-2</v>
      </c>
      <c r="IU51" s="26">
        <v>5.5399999999999998E-2</v>
      </c>
      <c r="IV51" s="26">
        <v>5.5599999999999997E-2</v>
      </c>
      <c r="IW51" s="26">
        <v>5.5599999999999997E-2</v>
      </c>
      <c r="IX51" s="26">
        <v>5.1700000000000003E-2</v>
      </c>
      <c r="IY51" s="26">
        <v>5.6399999999999999E-2</v>
      </c>
      <c r="IZ51" s="26">
        <v>5.4399999999999997E-2</v>
      </c>
      <c r="JA51" s="26">
        <v>5.2400000000000002E-2</v>
      </c>
      <c r="JB51" s="26">
        <v>5.1999999999999998E-2</v>
      </c>
      <c r="JC51" s="26">
        <v>5.4600000000000003E-2</v>
      </c>
      <c r="JD51" s="26">
        <v>5.4699999999999999E-2</v>
      </c>
      <c r="JE51" s="26">
        <v>5.3600000000000002E-2</v>
      </c>
      <c r="JF51" s="26">
        <v>5.2900000000000003E-2</v>
      </c>
      <c r="JG51" s="26">
        <v>5.4600000000000003E-2</v>
      </c>
      <c r="JH51" s="26">
        <v>5.4600000000000003E-2</v>
      </c>
      <c r="JI51" s="26">
        <v>5.5399999999999998E-2</v>
      </c>
      <c r="JJ51" s="26">
        <v>5.45E-2</v>
      </c>
      <c r="JK51" s="26">
        <v>5.3499999999999999E-2</v>
      </c>
      <c r="JL51" s="26">
        <v>5.8599999999999999E-2</v>
      </c>
      <c r="JM51" s="26">
        <v>5.3100000000000001E-2</v>
      </c>
      <c r="JN51" s="26">
        <v>5.2499999999999998E-2</v>
      </c>
      <c r="JO51" s="26">
        <v>5.28E-2</v>
      </c>
      <c r="JP51" s="26">
        <v>5.28E-2</v>
      </c>
      <c r="JQ51" s="26">
        <v>5.4300000000000001E-2</v>
      </c>
      <c r="JR51" s="26">
        <v>5.2400000000000002E-2</v>
      </c>
      <c r="JS51" s="26">
        <v>5.45E-2</v>
      </c>
      <c r="JT51" s="26">
        <v>5.3699999999999998E-2</v>
      </c>
      <c r="JU51" s="26">
        <v>5.4600000000000003E-2</v>
      </c>
      <c r="JV51" s="26">
        <v>5.5E-2</v>
      </c>
      <c r="JW51" s="26">
        <v>5.2600000000000001E-2</v>
      </c>
      <c r="JX51" s="26">
        <v>5.33E-2</v>
      </c>
      <c r="JY51" s="26">
        <v>5.3999999999999999E-2</v>
      </c>
      <c r="JZ51" s="26">
        <v>5.2299999999999999E-2</v>
      </c>
      <c r="KA51" s="26">
        <v>5.2999999999999999E-2</v>
      </c>
      <c r="KB51" s="26">
        <v>5.2999999999999999E-2</v>
      </c>
      <c r="KC51" s="26">
        <v>5.4100000000000002E-2</v>
      </c>
      <c r="KD51" s="26">
        <v>5.0999999999999997E-2</v>
      </c>
      <c r="KE51" s="26">
        <v>5.1799999999999999E-2</v>
      </c>
      <c r="KF51" s="26">
        <v>5.2499999999999998E-2</v>
      </c>
      <c r="KG51" s="26">
        <v>5.2499999999999998E-2</v>
      </c>
      <c r="KH51" s="26">
        <v>5.3100000000000001E-2</v>
      </c>
      <c r="KI51" s="26">
        <v>5.2699999999999997E-2</v>
      </c>
      <c r="KJ51" s="26">
        <v>5.28E-2</v>
      </c>
      <c r="KK51" s="26">
        <v>5.2299999999999999E-2</v>
      </c>
      <c r="KL51" s="26">
        <v>5.21E-2</v>
      </c>
      <c r="KM51" s="26">
        <v>5.1499999999999997E-2</v>
      </c>
      <c r="KN51" s="26">
        <v>5.1799999999999999E-2</v>
      </c>
      <c r="KO51" s="26">
        <v>5.2900000000000003E-2</v>
      </c>
      <c r="KP51" s="26">
        <v>5.1700000000000003E-2</v>
      </c>
      <c r="KQ51" s="26">
        <v>5.0599999999999999E-2</v>
      </c>
      <c r="KR51" s="26">
        <v>5.1299999999999998E-2</v>
      </c>
      <c r="KS51" s="26">
        <v>5.2699999999999997E-2</v>
      </c>
      <c r="KT51" s="26">
        <v>4.99E-2</v>
      </c>
      <c r="KU51" s="26">
        <v>5.2299999999999999E-2</v>
      </c>
      <c r="KV51" s="26">
        <v>5.1900000000000002E-2</v>
      </c>
      <c r="KW51" s="26">
        <v>5.1400000000000001E-2</v>
      </c>
      <c r="KX51" s="26">
        <v>4.7800000000000002E-2</v>
      </c>
      <c r="KY51" s="26">
        <v>5.1299999999999998E-2</v>
      </c>
      <c r="KZ51" s="26">
        <v>5.33E-2</v>
      </c>
      <c r="LA51" s="26">
        <v>4.9299999999999997E-2</v>
      </c>
      <c r="LB51" s="26">
        <v>5.1499999999999997E-2</v>
      </c>
      <c r="LC51" s="26">
        <v>5.3900000000000003E-2</v>
      </c>
      <c r="LD51" s="26">
        <v>5.3100000000000001E-2</v>
      </c>
      <c r="LE51" s="26">
        <v>5.3400000000000003E-2</v>
      </c>
      <c r="LF51" s="26">
        <v>5.4399999999999997E-2</v>
      </c>
      <c r="LG51" s="26">
        <v>5.1400000000000001E-2</v>
      </c>
      <c r="LH51" s="26">
        <v>5.2900000000000003E-2</v>
      </c>
      <c r="LI51" s="26">
        <v>5.1499999999999997E-2</v>
      </c>
      <c r="LJ51" s="26">
        <v>5.1900000000000002E-2</v>
      </c>
      <c r="LK51" s="26">
        <v>5.3900000000000003E-2</v>
      </c>
      <c r="LL51" s="26">
        <v>5.3100000000000001E-2</v>
      </c>
      <c r="LM51" s="26">
        <v>5.2999999999999999E-2</v>
      </c>
      <c r="LN51" s="26">
        <v>5.1999999999999998E-2</v>
      </c>
      <c r="LO51" s="26">
        <v>5.3199999999999997E-2</v>
      </c>
      <c r="LP51" s="26">
        <v>5.3400000000000003E-2</v>
      </c>
      <c r="LQ51" s="26">
        <v>5.1400000000000001E-2</v>
      </c>
      <c r="LR51" s="26">
        <v>5.1999999999999998E-2</v>
      </c>
      <c r="LS51" s="26">
        <v>5.5300000000000002E-2</v>
      </c>
      <c r="LT51" s="26">
        <v>5.5199999999999999E-2</v>
      </c>
      <c r="LU51" s="26">
        <v>5.3600000000000002E-2</v>
      </c>
      <c r="LV51" s="26">
        <v>5.4600000000000003E-2</v>
      </c>
      <c r="LW51" s="26">
        <v>5.3900000000000003E-2</v>
      </c>
      <c r="LX51" s="26">
        <v>5.33E-2</v>
      </c>
      <c r="LY51" s="26">
        <v>5.5500000000000001E-2</v>
      </c>
      <c r="LZ51" s="26">
        <v>5.3800000000000001E-2</v>
      </c>
      <c r="MA51" s="26">
        <v>5.3900000000000003E-2</v>
      </c>
      <c r="MB51" s="26">
        <v>5.57E-2</v>
      </c>
      <c r="MC51" s="26">
        <v>5.4899999999999997E-2</v>
      </c>
      <c r="MD51" s="26">
        <v>5.5399999999999998E-2</v>
      </c>
      <c r="ME51" s="26">
        <v>5.3800000000000001E-2</v>
      </c>
      <c r="MF51" s="26">
        <v>5.6300000000000003E-2</v>
      </c>
      <c r="MG51" s="26">
        <v>5.4600000000000003E-2</v>
      </c>
      <c r="MH51" s="26">
        <v>5.5199999999999999E-2</v>
      </c>
      <c r="MI51" s="26">
        <v>5.5100000000000003E-2</v>
      </c>
      <c r="MJ51" s="26">
        <v>5.4100000000000002E-2</v>
      </c>
      <c r="MK51" s="26">
        <v>5.4899999999999997E-2</v>
      </c>
      <c r="ML51" s="26">
        <v>5.5599999999999997E-2</v>
      </c>
      <c r="MM51" s="26">
        <v>5.5300000000000002E-2</v>
      </c>
      <c r="MN51" s="26">
        <v>5.6000000000000001E-2</v>
      </c>
      <c r="MO51" s="26">
        <v>5.5300000000000002E-2</v>
      </c>
      <c r="MP51" s="26">
        <v>6.0299999999999999E-2</v>
      </c>
      <c r="MQ51" s="26">
        <v>5.8099999999999999E-2</v>
      </c>
      <c r="MR51" s="26">
        <v>5.5800000000000002E-2</v>
      </c>
      <c r="MS51" s="26">
        <v>5.6099999999999997E-2</v>
      </c>
      <c r="MT51" s="26">
        <v>5.5199999999999999E-2</v>
      </c>
      <c r="MU51" s="26">
        <v>5.6300000000000003E-2</v>
      </c>
      <c r="MV51" s="26">
        <v>5.5100000000000003E-2</v>
      </c>
      <c r="MW51" s="26">
        <v>5.5100000000000003E-2</v>
      </c>
      <c r="MX51" s="26">
        <v>5.57E-2</v>
      </c>
      <c r="MY51" s="26">
        <v>5.4399999999999997E-2</v>
      </c>
      <c r="MZ51" s="26">
        <v>5.5599999999999997E-2</v>
      </c>
      <c r="NA51" s="26">
        <v>5.5500000000000001E-2</v>
      </c>
      <c r="NB51" s="26">
        <v>5.5199999999999999E-2</v>
      </c>
      <c r="NC51" s="26">
        <v>5.7099999999999998E-2</v>
      </c>
      <c r="ND51" s="26">
        <v>5.3900000000000003E-2</v>
      </c>
      <c r="NE51" s="26">
        <v>5.6899999999999999E-2</v>
      </c>
      <c r="NF51" s="26">
        <v>5.5199999999999999E-2</v>
      </c>
      <c r="NG51" s="26">
        <v>5.5E-2</v>
      </c>
      <c r="NH51" s="26">
        <v>5.4600000000000003E-2</v>
      </c>
      <c r="NI51" s="26">
        <v>5.5100000000000003E-2</v>
      </c>
      <c r="NJ51" s="26">
        <v>5.3800000000000001E-2</v>
      </c>
      <c r="NK51" s="26">
        <v>5.5399999999999998E-2</v>
      </c>
      <c r="NL51" s="26">
        <v>5.5100000000000003E-2</v>
      </c>
      <c r="NM51" s="26">
        <v>5.5300000000000002E-2</v>
      </c>
      <c r="NN51" s="26">
        <v>5.2400000000000002E-2</v>
      </c>
      <c r="NO51" s="26">
        <v>5.3900000000000003E-2</v>
      </c>
      <c r="NP51" s="26">
        <v>5.4699999999999999E-2</v>
      </c>
      <c r="NQ51" s="26">
        <v>5.2499999999999998E-2</v>
      </c>
      <c r="NR51" s="26">
        <v>5.4800000000000001E-2</v>
      </c>
      <c r="NS51" s="26">
        <v>5.2699999999999997E-2</v>
      </c>
      <c r="NT51" s="26">
        <v>5.5399999999999998E-2</v>
      </c>
      <c r="NU51" s="26">
        <v>5.6899999999999999E-2</v>
      </c>
      <c r="NV51" s="26">
        <v>5.5199999999999999E-2</v>
      </c>
      <c r="NW51" s="26">
        <v>5.0900000000000001E-2</v>
      </c>
      <c r="NX51" s="26">
        <v>5.4399999999999997E-2</v>
      </c>
      <c r="NY51" s="26">
        <v>5.4800000000000001E-2</v>
      </c>
      <c r="NZ51" s="26">
        <v>5.1700000000000003E-2</v>
      </c>
      <c r="OA51" s="26">
        <v>5.4300000000000001E-2</v>
      </c>
      <c r="OB51" s="26">
        <v>5.3999999999999999E-2</v>
      </c>
      <c r="OC51" s="26">
        <v>5.2699999999999997E-2</v>
      </c>
      <c r="OD51" s="26">
        <v>5.5399999999999998E-2</v>
      </c>
      <c r="OE51" s="26">
        <v>5.45E-2</v>
      </c>
      <c r="OF51" s="26">
        <v>5.3499999999999999E-2</v>
      </c>
      <c r="OG51" s="26">
        <v>5.4699999999999999E-2</v>
      </c>
      <c r="OH51" s="26">
        <v>5.33E-2</v>
      </c>
      <c r="OI51" s="26">
        <v>5.3800000000000001E-2</v>
      </c>
      <c r="OJ51" s="26">
        <v>5.6399999999999999E-2</v>
      </c>
      <c r="OK51" s="26">
        <v>5.28E-2</v>
      </c>
      <c r="OL51" s="26">
        <v>5.21E-2</v>
      </c>
    </row>
    <row r="52" spans="1:402" x14ac:dyDescent="0.2">
      <c r="A52" s="25" t="s">
        <v>90</v>
      </c>
      <c r="B52" s="26">
        <v>1.9016999999999999</v>
      </c>
      <c r="C52" s="26">
        <v>1.8486</v>
      </c>
      <c r="D52" s="26">
        <v>1.7836000000000001</v>
      </c>
      <c r="E52" s="26">
        <v>1.7443</v>
      </c>
      <c r="F52" s="26">
        <v>1.7043999999999999</v>
      </c>
      <c r="G52" s="26">
        <v>1.665</v>
      </c>
      <c r="H52" s="26">
        <v>1.6197999999999999</v>
      </c>
      <c r="I52" s="26">
        <v>1.5770999999999999</v>
      </c>
      <c r="J52" s="26">
        <v>1.5392999999999999</v>
      </c>
      <c r="K52" s="26">
        <v>1.4941</v>
      </c>
      <c r="L52" s="26">
        <v>1.4568000000000001</v>
      </c>
      <c r="M52" s="26">
        <v>1.4232</v>
      </c>
      <c r="N52" s="26">
        <v>1.3817999999999999</v>
      </c>
      <c r="O52" s="26">
        <v>1.3472999999999999</v>
      </c>
      <c r="P52" s="26">
        <v>1.3156000000000001</v>
      </c>
      <c r="Q52" s="26">
        <v>1.2753000000000001</v>
      </c>
      <c r="R52" s="26">
        <v>1.2391000000000001</v>
      </c>
      <c r="S52" s="26">
        <v>1.2041999999999999</v>
      </c>
      <c r="T52" s="26">
        <v>1.1711</v>
      </c>
      <c r="U52" s="26">
        <v>1.1456</v>
      </c>
      <c r="V52" s="26">
        <v>1.1144000000000001</v>
      </c>
      <c r="W52" s="26">
        <v>1.0859000000000001</v>
      </c>
      <c r="X52" s="26">
        <v>1.0585</v>
      </c>
      <c r="Y52" s="26">
        <v>1.0338000000000001</v>
      </c>
      <c r="Z52" s="26">
        <v>1.0101</v>
      </c>
      <c r="AA52" s="26">
        <v>0.98819999999999997</v>
      </c>
      <c r="AB52" s="26">
        <v>0.96199999999999997</v>
      </c>
      <c r="AC52" s="26">
        <v>0.93789999999999996</v>
      </c>
      <c r="AD52" s="26">
        <v>0.91169999999999995</v>
      </c>
      <c r="AE52" s="26">
        <v>0.88949999999999996</v>
      </c>
      <c r="AF52" s="26">
        <v>0.86560000000000004</v>
      </c>
      <c r="AG52" s="26">
        <v>0.84319999999999995</v>
      </c>
      <c r="AH52" s="26">
        <v>0.82330000000000003</v>
      </c>
      <c r="AI52" s="26">
        <v>0.80579999999999996</v>
      </c>
      <c r="AJ52" s="26">
        <v>0.78400000000000003</v>
      </c>
      <c r="AK52" s="26">
        <v>0.7601</v>
      </c>
      <c r="AL52" s="26">
        <v>0.74439999999999995</v>
      </c>
      <c r="AM52" s="26">
        <v>0.72860000000000003</v>
      </c>
      <c r="AN52" s="26">
        <v>0.71260000000000001</v>
      </c>
      <c r="AO52" s="26">
        <v>0.69620000000000004</v>
      </c>
      <c r="AP52" s="26">
        <v>0.67879999999999996</v>
      </c>
      <c r="AQ52" s="26">
        <v>0.66539999999999999</v>
      </c>
      <c r="AR52" s="26">
        <v>0.65359999999999996</v>
      </c>
      <c r="AS52" s="26">
        <v>0.63849999999999996</v>
      </c>
      <c r="AT52" s="26">
        <v>0.62549999999999994</v>
      </c>
      <c r="AU52" s="26">
        <v>0.61129999999999995</v>
      </c>
      <c r="AV52" s="26">
        <v>0.59619999999999995</v>
      </c>
      <c r="AW52" s="26">
        <v>0.58520000000000005</v>
      </c>
      <c r="AX52" s="26">
        <v>0.57389999999999997</v>
      </c>
      <c r="AY52" s="26">
        <v>0.56210000000000004</v>
      </c>
      <c r="AZ52" s="26">
        <v>0.55269999999999997</v>
      </c>
      <c r="BA52" s="26">
        <v>0.5403</v>
      </c>
      <c r="BB52" s="26">
        <v>0.52739999999999998</v>
      </c>
      <c r="BC52" s="26">
        <v>0.51629999999999998</v>
      </c>
      <c r="BD52" s="26">
        <v>0.50860000000000005</v>
      </c>
      <c r="BE52" s="26">
        <v>0.49680000000000002</v>
      </c>
      <c r="BF52" s="26">
        <v>0.48720000000000002</v>
      </c>
      <c r="BG52" s="26">
        <v>0.47689999999999999</v>
      </c>
      <c r="BH52" s="26">
        <v>0.46560000000000001</v>
      </c>
      <c r="BI52" s="26">
        <v>0.45829999999999999</v>
      </c>
      <c r="BJ52" s="26">
        <v>0.44890000000000002</v>
      </c>
      <c r="BK52" s="26">
        <v>0.44040000000000001</v>
      </c>
      <c r="BL52" s="26">
        <v>0.43359999999999999</v>
      </c>
      <c r="BM52" s="26">
        <v>0.42530000000000001</v>
      </c>
      <c r="BN52" s="26">
        <v>0.41760000000000003</v>
      </c>
      <c r="BO52" s="26">
        <v>0.41039999999999999</v>
      </c>
      <c r="BP52" s="26">
        <v>0.40039999999999998</v>
      </c>
      <c r="BQ52" s="26">
        <v>0.39460000000000001</v>
      </c>
      <c r="BR52" s="26">
        <v>0.38529999999999998</v>
      </c>
      <c r="BS52" s="26">
        <v>0.37769999999999998</v>
      </c>
      <c r="BT52" s="26">
        <v>0.37209999999999999</v>
      </c>
      <c r="BU52" s="26">
        <v>0.36599999999999999</v>
      </c>
      <c r="BV52" s="26">
        <v>0.35920000000000002</v>
      </c>
      <c r="BW52" s="26">
        <v>0.35020000000000001</v>
      </c>
      <c r="BX52" s="26">
        <v>0.34379999999999999</v>
      </c>
      <c r="BY52" s="26">
        <v>0.33879999999999999</v>
      </c>
      <c r="BZ52" s="26">
        <v>0.33110000000000001</v>
      </c>
      <c r="CA52" s="26">
        <v>0.32669999999999999</v>
      </c>
      <c r="CB52" s="26">
        <v>0.32029999999999997</v>
      </c>
      <c r="CC52" s="26">
        <v>0.31040000000000001</v>
      </c>
      <c r="CD52" s="26">
        <v>0.30530000000000002</v>
      </c>
      <c r="CE52" s="26">
        <v>0.29770000000000002</v>
      </c>
      <c r="CF52" s="26">
        <v>0.29310000000000003</v>
      </c>
      <c r="CG52" s="26">
        <v>0.28939999999999999</v>
      </c>
      <c r="CH52" s="26">
        <v>0.28470000000000001</v>
      </c>
      <c r="CI52" s="26">
        <v>0.28170000000000001</v>
      </c>
      <c r="CJ52" s="26">
        <v>0.27729999999999999</v>
      </c>
      <c r="CK52" s="26">
        <v>0.27379999999999999</v>
      </c>
      <c r="CL52" s="26">
        <v>0.26850000000000002</v>
      </c>
      <c r="CM52" s="26">
        <v>0.2611</v>
      </c>
      <c r="CN52" s="26">
        <v>0.25869999999999999</v>
      </c>
      <c r="CO52" s="26">
        <v>0.25359999999999999</v>
      </c>
      <c r="CP52" s="26">
        <v>0.25019999999999998</v>
      </c>
      <c r="CQ52" s="26">
        <v>0.24440000000000001</v>
      </c>
      <c r="CR52" s="26">
        <v>0.24099999999999999</v>
      </c>
      <c r="CS52" s="26">
        <v>0.23619999999999999</v>
      </c>
      <c r="CT52" s="26">
        <v>0.2306</v>
      </c>
      <c r="CU52" s="26">
        <v>0.2266</v>
      </c>
      <c r="CV52" s="26">
        <v>0.222</v>
      </c>
      <c r="CW52" s="26">
        <v>0.21909999999999999</v>
      </c>
      <c r="CX52" s="26">
        <v>0.21490000000000001</v>
      </c>
      <c r="CY52" s="26">
        <v>0.2094</v>
      </c>
      <c r="CZ52" s="26">
        <v>0.20630000000000001</v>
      </c>
      <c r="DA52" s="26">
        <v>0.20399999999999999</v>
      </c>
      <c r="DB52" s="26">
        <v>0.19850000000000001</v>
      </c>
      <c r="DC52" s="26">
        <v>0.19259999999999999</v>
      </c>
      <c r="DD52" s="26">
        <v>0.19139999999999999</v>
      </c>
      <c r="DE52" s="26">
        <v>0.18740000000000001</v>
      </c>
      <c r="DF52" s="26">
        <v>0.18379999999999999</v>
      </c>
      <c r="DG52" s="26">
        <v>0.17849999999999999</v>
      </c>
      <c r="DH52" s="26">
        <v>0.1754</v>
      </c>
      <c r="DI52" s="26">
        <v>0.17330000000000001</v>
      </c>
      <c r="DJ52" s="26">
        <v>0.1701</v>
      </c>
      <c r="DK52" s="26">
        <v>0.1673</v>
      </c>
      <c r="DL52" s="26">
        <v>0.16170000000000001</v>
      </c>
      <c r="DM52" s="26">
        <v>0.1605</v>
      </c>
      <c r="DN52" s="26">
        <v>0.15790000000000001</v>
      </c>
      <c r="DO52" s="26">
        <v>0.15290000000000001</v>
      </c>
      <c r="DP52" s="26">
        <v>0.1497</v>
      </c>
      <c r="DQ52" s="26">
        <v>0.14729999999999999</v>
      </c>
      <c r="DR52" s="26">
        <v>0.1457</v>
      </c>
      <c r="DS52" s="26">
        <v>0.1419</v>
      </c>
      <c r="DT52" s="26">
        <v>0.13819999999999999</v>
      </c>
      <c r="DU52" s="26">
        <v>0.13600000000000001</v>
      </c>
      <c r="DV52" s="26">
        <v>0.1318</v>
      </c>
      <c r="DW52" s="26">
        <v>0.1295</v>
      </c>
      <c r="DX52" s="26">
        <v>0.1278</v>
      </c>
      <c r="DY52" s="26">
        <v>0.12570000000000001</v>
      </c>
      <c r="DZ52" s="26">
        <v>0.1227</v>
      </c>
      <c r="EA52" s="26">
        <v>0.1221</v>
      </c>
      <c r="EB52" s="26">
        <v>0.11940000000000001</v>
      </c>
      <c r="EC52" s="26">
        <v>0.1173</v>
      </c>
      <c r="ED52" s="26">
        <v>0.11609999999999999</v>
      </c>
      <c r="EE52" s="26">
        <v>0.1132</v>
      </c>
      <c r="EF52" s="26">
        <v>0.1109</v>
      </c>
      <c r="EG52" s="26">
        <v>0.10979999999999999</v>
      </c>
      <c r="EH52" s="26">
        <v>0.1082</v>
      </c>
      <c r="EI52" s="26">
        <v>0.10589999999999999</v>
      </c>
      <c r="EJ52" s="26">
        <v>0.1033</v>
      </c>
      <c r="EK52" s="26">
        <v>0.1019</v>
      </c>
      <c r="EL52" s="26">
        <v>0.1008</v>
      </c>
      <c r="EM52" s="26">
        <v>9.9299999999999999E-2</v>
      </c>
      <c r="EN52" s="26">
        <v>9.7900000000000001E-2</v>
      </c>
      <c r="EO52" s="26">
        <v>9.74E-2</v>
      </c>
      <c r="EP52" s="26">
        <v>9.64E-2</v>
      </c>
      <c r="EQ52" s="26">
        <v>9.4399999999999998E-2</v>
      </c>
      <c r="ER52" s="26">
        <v>9.4E-2</v>
      </c>
      <c r="ES52" s="26">
        <v>9.2100000000000001E-2</v>
      </c>
      <c r="ET52" s="26">
        <v>9.06E-2</v>
      </c>
      <c r="EU52" s="26">
        <v>8.9700000000000002E-2</v>
      </c>
      <c r="EV52" s="26">
        <v>8.8200000000000001E-2</v>
      </c>
      <c r="EW52" s="26">
        <v>8.8700000000000001E-2</v>
      </c>
      <c r="EX52" s="26">
        <v>8.7800000000000003E-2</v>
      </c>
      <c r="EY52" s="26">
        <v>8.5599999999999996E-2</v>
      </c>
      <c r="EZ52" s="26">
        <v>8.4599999999999995E-2</v>
      </c>
      <c r="FA52" s="26">
        <v>8.5000000000000006E-2</v>
      </c>
      <c r="FB52" s="26">
        <v>8.4900000000000003E-2</v>
      </c>
      <c r="FC52" s="26">
        <v>8.1600000000000006E-2</v>
      </c>
      <c r="FD52" s="26">
        <v>8.1699999999999995E-2</v>
      </c>
      <c r="FE52" s="26">
        <v>7.9799999999999996E-2</v>
      </c>
      <c r="FF52" s="26">
        <v>7.9600000000000004E-2</v>
      </c>
      <c r="FG52" s="26">
        <v>7.8899999999999998E-2</v>
      </c>
      <c r="FH52" s="26">
        <v>7.8200000000000006E-2</v>
      </c>
      <c r="FI52" s="26">
        <v>7.8299999999999995E-2</v>
      </c>
      <c r="FJ52" s="26">
        <v>7.6799999999999993E-2</v>
      </c>
      <c r="FK52" s="26">
        <v>7.5700000000000003E-2</v>
      </c>
      <c r="FL52" s="26">
        <v>7.6499999999999999E-2</v>
      </c>
      <c r="FM52" s="26">
        <v>7.4800000000000005E-2</v>
      </c>
      <c r="FN52" s="26">
        <v>7.4300000000000005E-2</v>
      </c>
      <c r="FO52" s="26">
        <v>7.3700000000000002E-2</v>
      </c>
      <c r="FP52" s="26">
        <v>7.3099999999999998E-2</v>
      </c>
      <c r="FQ52" s="26">
        <v>7.3099999999999998E-2</v>
      </c>
      <c r="FR52" s="26">
        <v>7.2499999999999995E-2</v>
      </c>
      <c r="FS52" s="26">
        <v>7.2700000000000001E-2</v>
      </c>
      <c r="FT52" s="26">
        <v>7.3099999999999998E-2</v>
      </c>
      <c r="FU52" s="26">
        <v>7.1099999999999997E-2</v>
      </c>
      <c r="FV52" s="26">
        <v>7.0099999999999996E-2</v>
      </c>
      <c r="FW52" s="26">
        <v>7.1599999999999997E-2</v>
      </c>
      <c r="FX52" s="26">
        <v>7.2999999999999995E-2</v>
      </c>
      <c r="FY52" s="26">
        <v>7.0000000000000007E-2</v>
      </c>
      <c r="FZ52" s="26">
        <v>6.8199999999999997E-2</v>
      </c>
      <c r="GA52" s="26">
        <v>6.83E-2</v>
      </c>
      <c r="GB52" s="26">
        <v>7.0900000000000005E-2</v>
      </c>
      <c r="GC52" s="26">
        <v>6.8500000000000005E-2</v>
      </c>
      <c r="GD52" s="26">
        <v>6.7199999999999996E-2</v>
      </c>
      <c r="GE52" s="26">
        <v>6.6699999999999995E-2</v>
      </c>
      <c r="GF52" s="26">
        <v>6.7599999999999993E-2</v>
      </c>
      <c r="GG52" s="26">
        <v>6.7799999999999999E-2</v>
      </c>
      <c r="GH52" s="26">
        <v>6.6799999999999998E-2</v>
      </c>
      <c r="GI52" s="26">
        <v>6.5699999999999995E-2</v>
      </c>
      <c r="GJ52" s="26">
        <v>6.7500000000000004E-2</v>
      </c>
      <c r="GK52" s="26">
        <v>6.9599999999999995E-2</v>
      </c>
      <c r="GL52" s="26">
        <v>6.6000000000000003E-2</v>
      </c>
      <c r="GM52" s="26">
        <v>6.4199999999999993E-2</v>
      </c>
      <c r="GN52" s="26">
        <v>6.3299999999999995E-2</v>
      </c>
      <c r="GO52" s="26">
        <v>6.5199999999999994E-2</v>
      </c>
      <c r="GP52" s="26">
        <v>6.4600000000000005E-2</v>
      </c>
      <c r="GQ52" s="26">
        <v>6.3100000000000003E-2</v>
      </c>
      <c r="GR52" s="26">
        <v>6.3899999999999998E-2</v>
      </c>
      <c r="GS52" s="26">
        <v>6.3399999999999998E-2</v>
      </c>
      <c r="GT52" s="26">
        <v>6.3100000000000003E-2</v>
      </c>
      <c r="GU52" s="26">
        <v>6.2799999999999995E-2</v>
      </c>
      <c r="GV52" s="26">
        <v>6.2600000000000003E-2</v>
      </c>
      <c r="GW52" s="26">
        <v>6.2399999999999997E-2</v>
      </c>
      <c r="GX52" s="26">
        <v>6.3E-2</v>
      </c>
      <c r="GY52" s="26">
        <v>6.0299999999999999E-2</v>
      </c>
      <c r="GZ52" s="26">
        <v>6.0900000000000003E-2</v>
      </c>
      <c r="HA52" s="26">
        <v>6.2100000000000002E-2</v>
      </c>
      <c r="HB52" s="26">
        <v>5.8799999999999998E-2</v>
      </c>
      <c r="HC52" s="26">
        <v>6.0699999999999997E-2</v>
      </c>
      <c r="HD52" s="26">
        <v>6.0900000000000003E-2</v>
      </c>
      <c r="HE52" s="26">
        <v>6.0499999999999998E-2</v>
      </c>
      <c r="HF52" s="26">
        <v>5.9499999999999997E-2</v>
      </c>
      <c r="HG52" s="26">
        <v>6.08E-2</v>
      </c>
      <c r="HH52" s="26">
        <v>5.9700000000000003E-2</v>
      </c>
      <c r="HI52" s="26">
        <v>6.0400000000000002E-2</v>
      </c>
      <c r="HJ52" s="26">
        <v>5.91E-2</v>
      </c>
      <c r="HK52" s="26">
        <v>5.9700000000000003E-2</v>
      </c>
      <c r="HL52" s="26">
        <v>5.7200000000000001E-2</v>
      </c>
      <c r="HM52" s="26">
        <v>5.8500000000000003E-2</v>
      </c>
      <c r="HN52" s="26">
        <v>5.7599999999999998E-2</v>
      </c>
      <c r="HO52" s="26">
        <v>5.7299999999999997E-2</v>
      </c>
      <c r="HP52" s="26">
        <v>5.6099999999999997E-2</v>
      </c>
      <c r="HQ52" s="26">
        <v>5.8700000000000002E-2</v>
      </c>
      <c r="HR52" s="26">
        <v>5.8400000000000001E-2</v>
      </c>
      <c r="HS52" s="26">
        <v>5.6300000000000003E-2</v>
      </c>
      <c r="HT52" s="26">
        <v>5.6300000000000003E-2</v>
      </c>
      <c r="HU52" s="26">
        <v>5.57E-2</v>
      </c>
      <c r="HV52" s="26">
        <v>5.7099999999999998E-2</v>
      </c>
      <c r="HW52" s="26">
        <v>5.5399999999999998E-2</v>
      </c>
      <c r="HX52" s="26">
        <v>5.6000000000000001E-2</v>
      </c>
      <c r="HY52" s="26">
        <v>5.6300000000000003E-2</v>
      </c>
      <c r="HZ52" s="26">
        <v>5.6099999999999997E-2</v>
      </c>
      <c r="IA52" s="26">
        <v>5.6599999999999998E-2</v>
      </c>
      <c r="IB52" s="26">
        <v>5.5800000000000002E-2</v>
      </c>
      <c r="IC52" s="26">
        <v>5.74E-2</v>
      </c>
      <c r="ID52" s="26">
        <v>5.5800000000000002E-2</v>
      </c>
      <c r="IE52" s="26">
        <v>5.5300000000000002E-2</v>
      </c>
      <c r="IF52" s="26">
        <v>5.5500000000000001E-2</v>
      </c>
      <c r="IG52" s="26">
        <v>5.5100000000000003E-2</v>
      </c>
      <c r="IH52" s="26">
        <v>5.4300000000000001E-2</v>
      </c>
      <c r="II52" s="26">
        <v>5.5300000000000002E-2</v>
      </c>
      <c r="IJ52" s="26">
        <v>5.5899999999999998E-2</v>
      </c>
      <c r="IK52" s="26">
        <v>5.4699999999999999E-2</v>
      </c>
      <c r="IL52" s="26">
        <v>5.3999999999999999E-2</v>
      </c>
      <c r="IM52" s="26">
        <v>5.4800000000000001E-2</v>
      </c>
      <c r="IN52" s="26">
        <v>5.5199999999999999E-2</v>
      </c>
      <c r="IO52" s="26">
        <v>5.5199999999999999E-2</v>
      </c>
      <c r="IP52" s="26">
        <v>5.3699999999999998E-2</v>
      </c>
      <c r="IQ52" s="26">
        <v>5.4699999999999999E-2</v>
      </c>
      <c r="IR52" s="26">
        <v>5.4100000000000002E-2</v>
      </c>
      <c r="IS52" s="26">
        <v>5.4800000000000001E-2</v>
      </c>
      <c r="IT52" s="26">
        <v>5.3600000000000002E-2</v>
      </c>
      <c r="IU52" s="26">
        <v>5.3499999999999999E-2</v>
      </c>
      <c r="IV52" s="26">
        <v>5.3499999999999999E-2</v>
      </c>
      <c r="IW52" s="26">
        <v>5.3699999999999998E-2</v>
      </c>
      <c r="IX52" s="26">
        <v>5.16E-2</v>
      </c>
      <c r="IY52" s="26">
        <v>5.3199999999999997E-2</v>
      </c>
      <c r="IZ52" s="26">
        <v>5.2699999999999997E-2</v>
      </c>
      <c r="JA52" s="26">
        <v>5.28E-2</v>
      </c>
      <c r="JB52" s="26">
        <v>5.3600000000000002E-2</v>
      </c>
      <c r="JC52" s="26">
        <v>5.2499999999999998E-2</v>
      </c>
      <c r="JD52" s="26">
        <v>5.2999999999999999E-2</v>
      </c>
      <c r="JE52" s="26">
        <v>5.2200000000000003E-2</v>
      </c>
      <c r="JF52" s="26">
        <v>5.2999999999999999E-2</v>
      </c>
      <c r="JG52" s="26">
        <v>5.3600000000000002E-2</v>
      </c>
      <c r="JH52" s="26">
        <v>5.3800000000000001E-2</v>
      </c>
      <c r="JI52" s="26">
        <v>5.3100000000000001E-2</v>
      </c>
      <c r="JJ52" s="26">
        <v>5.1999999999999998E-2</v>
      </c>
      <c r="JK52" s="26">
        <v>5.1499999999999997E-2</v>
      </c>
      <c r="JL52" s="26">
        <v>5.7299999999999997E-2</v>
      </c>
      <c r="JM52" s="26">
        <v>5.2900000000000003E-2</v>
      </c>
      <c r="JN52" s="26">
        <v>5.0099999999999999E-2</v>
      </c>
      <c r="JO52" s="26">
        <v>5.1799999999999999E-2</v>
      </c>
      <c r="JP52" s="26">
        <v>5.21E-2</v>
      </c>
      <c r="JQ52" s="26">
        <v>5.2999999999999999E-2</v>
      </c>
      <c r="JR52" s="26">
        <v>5.2499999999999998E-2</v>
      </c>
      <c r="JS52" s="26">
        <v>5.1400000000000001E-2</v>
      </c>
      <c r="JT52" s="26">
        <v>5.3499999999999999E-2</v>
      </c>
      <c r="JU52" s="26">
        <v>5.28E-2</v>
      </c>
      <c r="JV52" s="26">
        <v>5.3600000000000002E-2</v>
      </c>
      <c r="JW52" s="26">
        <v>5.2200000000000003E-2</v>
      </c>
      <c r="JX52" s="26">
        <v>5.3400000000000003E-2</v>
      </c>
      <c r="JY52" s="26">
        <v>5.33E-2</v>
      </c>
      <c r="JZ52" s="26">
        <v>5.2299999999999999E-2</v>
      </c>
      <c r="KA52" s="26">
        <v>4.9599999999999998E-2</v>
      </c>
      <c r="KB52" s="26">
        <v>5.2400000000000002E-2</v>
      </c>
      <c r="KC52" s="26">
        <v>5.3400000000000003E-2</v>
      </c>
      <c r="KD52" s="26">
        <v>5.1400000000000001E-2</v>
      </c>
      <c r="KE52" s="26">
        <v>5.1499999999999997E-2</v>
      </c>
      <c r="KF52" s="26">
        <v>5.0999999999999997E-2</v>
      </c>
      <c r="KG52" s="26">
        <v>5.1400000000000001E-2</v>
      </c>
      <c r="KH52" s="26">
        <v>5.2200000000000003E-2</v>
      </c>
      <c r="KI52" s="26">
        <v>5.0900000000000001E-2</v>
      </c>
      <c r="KJ52" s="26">
        <v>5.0900000000000001E-2</v>
      </c>
      <c r="KK52" s="26">
        <v>5.0500000000000003E-2</v>
      </c>
      <c r="KL52" s="26">
        <v>4.9500000000000002E-2</v>
      </c>
      <c r="KM52" s="26">
        <v>5.16E-2</v>
      </c>
      <c r="KN52" s="26">
        <v>5.0200000000000002E-2</v>
      </c>
      <c r="KO52" s="26">
        <v>5.2299999999999999E-2</v>
      </c>
      <c r="KP52" s="26">
        <v>4.9099999999999998E-2</v>
      </c>
      <c r="KQ52" s="26">
        <v>4.9099999999999998E-2</v>
      </c>
      <c r="KR52" s="26">
        <v>4.9599999999999998E-2</v>
      </c>
      <c r="KS52" s="26">
        <v>4.6800000000000001E-2</v>
      </c>
      <c r="KT52" s="26">
        <v>4.8300000000000003E-2</v>
      </c>
      <c r="KU52" s="26">
        <v>5.0799999999999998E-2</v>
      </c>
      <c r="KV52" s="26">
        <v>5.0099999999999999E-2</v>
      </c>
      <c r="KW52" s="26">
        <v>5.2299999999999999E-2</v>
      </c>
      <c r="KX52" s="26">
        <v>5.21E-2</v>
      </c>
      <c r="KY52" s="26">
        <v>0.05</v>
      </c>
      <c r="KZ52" s="26">
        <v>5.2400000000000002E-2</v>
      </c>
      <c r="LA52" s="26">
        <v>5.1700000000000003E-2</v>
      </c>
      <c r="LB52" s="26">
        <v>5.0799999999999998E-2</v>
      </c>
      <c r="LC52" s="26">
        <v>5.3100000000000001E-2</v>
      </c>
      <c r="LD52" s="26">
        <v>5.3800000000000001E-2</v>
      </c>
      <c r="LE52" s="26">
        <v>5.33E-2</v>
      </c>
      <c r="LF52" s="26">
        <v>5.3100000000000001E-2</v>
      </c>
      <c r="LG52" s="26">
        <v>5.1499999999999997E-2</v>
      </c>
      <c r="LH52" s="26">
        <v>5.33E-2</v>
      </c>
      <c r="LI52" s="26">
        <v>5.0900000000000001E-2</v>
      </c>
      <c r="LJ52" s="26">
        <v>5.0700000000000002E-2</v>
      </c>
      <c r="LK52" s="26">
        <v>5.4199999999999998E-2</v>
      </c>
      <c r="LL52" s="26">
        <v>5.2900000000000003E-2</v>
      </c>
      <c r="LM52" s="26">
        <v>5.4100000000000002E-2</v>
      </c>
      <c r="LN52" s="26">
        <v>5.1200000000000002E-2</v>
      </c>
      <c r="LO52" s="26">
        <v>5.2900000000000003E-2</v>
      </c>
      <c r="LP52" s="26">
        <v>5.2600000000000001E-2</v>
      </c>
      <c r="LQ52" s="26">
        <v>5.0999999999999997E-2</v>
      </c>
      <c r="LR52" s="26">
        <v>5.0999999999999997E-2</v>
      </c>
      <c r="LS52" s="26">
        <v>5.3699999999999998E-2</v>
      </c>
      <c r="LT52" s="26">
        <v>5.4300000000000001E-2</v>
      </c>
      <c r="LU52" s="26">
        <v>5.21E-2</v>
      </c>
      <c r="LV52" s="26">
        <v>5.2600000000000001E-2</v>
      </c>
      <c r="LW52" s="26">
        <v>5.1999999999999998E-2</v>
      </c>
      <c r="LX52" s="26">
        <v>5.21E-2</v>
      </c>
      <c r="LY52" s="26">
        <v>5.2900000000000003E-2</v>
      </c>
      <c r="LZ52" s="26">
        <v>5.2600000000000001E-2</v>
      </c>
      <c r="MA52" s="26">
        <v>5.3400000000000003E-2</v>
      </c>
      <c r="MB52" s="26">
        <v>5.3100000000000001E-2</v>
      </c>
      <c r="MC52" s="26">
        <v>5.45E-2</v>
      </c>
      <c r="MD52" s="26">
        <v>5.3999999999999999E-2</v>
      </c>
      <c r="ME52" s="26">
        <v>5.3100000000000001E-2</v>
      </c>
      <c r="MF52" s="26">
        <v>5.67E-2</v>
      </c>
      <c r="MG52" s="26">
        <v>5.4699999999999999E-2</v>
      </c>
      <c r="MH52" s="26">
        <v>5.3800000000000001E-2</v>
      </c>
      <c r="MI52" s="26">
        <v>5.5199999999999999E-2</v>
      </c>
      <c r="MJ52" s="26">
        <v>5.4300000000000001E-2</v>
      </c>
      <c r="MK52" s="26">
        <v>5.5199999999999999E-2</v>
      </c>
      <c r="ML52" s="26">
        <v>5.28E-2</v>
      </c>
      <c r="MM52" s="26">
        <v>5.4899999999999997E-2</v>
      </c>
      <c r="MN52" s="26">
        <v>5.33E-2</v>
      </c>
      <c r="MO52" s="26">
        <v>5.21E-2</v>
      </c>
      <c r="MP52" s="26">
        <v>5.8599999999999999E-2</v>
      </c>
      <c r="MQ52" s="26">
        <v>5.7000000000000002E-2</v>
      </c>
      <c r="MR52" s="26">
        <v>5.3699999999999998E-2</v>
      </c>
      <c r="MS52" s="26">
        <v>5.4899999999999997E-2</v>
      </c>
      <c r="MT52" s="26">
        <v>5.6500000000000002E-2</v>
      </c>
      <c r="MU52" s="26">
        <v>5.6099999999999997E-2</v>
      </c>
      <c r="MV52" s="26">
        <v>5.5199999999999999E-2</v>
      </c>
      <c r="MW52" s="26">
        <v>5.1400000000000001E-2</v>
      </c>
      <c r="MX52" s="26">
        <v>5.4399999999999997E-2</v>
      </c>
      <c r="MY52" s="26">
        <v>5.4899999999999997E-2</v>
      </c>
      <c r="MZ52" s="26">
        <v>5.4399999999999997E-2</v>
      </c>
      <c r="NA52" s="26">
        <v>5.3199999999999997E-2</v>
      </c>
      <c r="NB52" s="26">
        <v>5.4100000000000002E-2</v>
      </c>
      <c r="NC52" s="26">
        <v>5.4600000000000003E-2</v>
      </c>
      <c r="ND52" s="26">
        <v>5.5199999999999999E-2</v>
      </c>
      <c r="NE52" s="26">
        <v>5.5300000000000002E-2</v>
      </c>
      <c r="NF52" s="26">
        <v>5.3900000000000003E-2</v>
      </c>
      <c r="NG52" s="26">
        <v>5.3499999999999999E-2</v>
      </c>
      <c r="NH52" s="26">
        <v>5.4300000000000001E-2</v>
      </c>
      <c r="NI52" s="26">
        <v>5.3999999999999999E-2</v>
      </c>
      <c r="NJ52" s="26">
        <v>5.2999999999999999E-2</v>
      </c>
      <c r="NK52" s="26">
        <v>4.65E-2</v>
      </c>
      <c r="NL52" s="26">
        <v>5.45E-2</v>
      </c>
      <c r="NM52" s="26">
        <v>5.3499999999999999E-2</v>
      </c>
      <c r="NN52" s="26">
        <v>4.1500000000000002E-2</v>
      </c>
      <c r="NO52" s="26">
        <v>5.11E-2</v>
      </c>
      <c r="NP52" s="26">
        <v>5.4699999999999999E-2</v>
      </c>
      <c r="NQ52" s="26">
        <v>5.1799999999999999E-2</v>
      </c>
      <c r="NR52" s="26">
        <v>4.8300000000000003E-2</v>
      </c>
      <c r="NS52" s="26">
        <v>0.05</v>
      </c>
      <c r="NT52" s="26">
        <v>5.2600000000000001E-2</v>
      </c>
      <c r="NU52" s="26">
        <v>5.1499999999999997E-2</v>
      </c>
      <c r="NV52" s="26">
        <v>5.0200000000000002E-2</v>
      </c>
      <c r="NW52" s="26">
        <v>4.9500000000000002E-2</v>
      </c>
      <c r="NX52" s="26">
        <v>5.2299999999999999E-2</v>
      </c>
      <c r="NY52" s="26">
        <v>5.21E-2</v>
      </c>
      <c r="NZ52" s="26">
        <v>4.6100000000000002E-2</v>
      </c>
      <c r="OA52" s="26">
        <v>5.2400000000000002E-2</v>
      </c>
      <c r="OB52" s="26">
        <v>5.1999999999999998E-2</v>
      </c>
      <c r="OC52" s="26">
        <v>5.2200000000000003E-2</v>
      </c>
      <c r="OD52" s="26">
        <v>5.3999999999999999E-2</v>
      </c>
      <c r="OE52" s="26">
        <v>5.21E-2</v>
      </c>
      <c r="OF52" s="26">
        <v>5.2600000000000001E-2</v>
      </c>
      <c r="OG52" s="26">
        <v>5.2299999999999999E-2</v>
      </c>
      <c r="OH52" s="26">
        <v>5.3600000000000002E-2</v>
      </c>
      <c r="OI52" s="26">
        <v>5.3199999999999997E-2</v>
      </c>
      <c r="OJ52" s="26">
        <v>5.6899999999999999E-2</v>
      </c>
      <c r="OK52" s="26">
        <v>5.1400000000000001E-2</v>
      </c>
      <c r="OL52" s="26">
        <v>5.04E-2</v>
      </c>
    </row>
    <row r="53" spans="1:402" x14ac:dyDescent="0.2">
      <c r="A53" s="25" t="s">
        <v>91</v>
      </c>
      <c r="B53" s="26">
        <v>1.64</v>
      </c>
      <c r="C53" s="26">
        <v>1.5899000000000001</v>
      </c>
      <c r="D53" s="26">
        <v>1.534</v>
      </c>
      <c r="E53" s="26">
        <v>1.4934000000000001</v>
      </c>
      <c r="F53" s="26">
        <v>1.4621999999999999</v>
      </c>
      <c r="G53" s="26">
        <v>1.4251</v>
      </c>
      <c r="H53" s="26">
        <v>1.3914</v>
      </c>
      <c r="I53" s="26">
        <v>1.3480000000000001</v>
      </c>
      <c r="J53" s="26">
        <v>1.3163</v>
      </c>
      <c r="K53" s="26">
        <v>1.2763</v>
      </c>
      <c r="L53" s="26">
        <v>1.2488999999999999</v>
      </c>
      <c r="M53" s="26">
        <v>1.2156</v>
      </c>
      <c r="N53" s="26">
        <v>1.1818</v>
      </c>
      <c r="O53" s="26">
        <v>1.1564000000000001</v>
      </c>
      <c r="P53" s="26">
        <v>1.1277999999999999</v>
      </c>
      <c r="Q53" s="26">
        <v>1.0979000000000001</v>
      </c>
      <c r="R53" s="26">
        <v>1.0641</v>
      </c>
      <c r="S53" s="26">
        <v>1.0417000000000001</v>
      </c>
      <c r="T53" s="26">
        <v>1.0169999999999999</v>
      </c>
      <c r="U53" s="26">
        <v>0.997</v>
      </c>
      <c r="V53" s="26">
        <v>0.97050000000000003</v>
      </c>
      <c r="W53" s="26">
        <v>0.9506</v>
      </c>
      <c r="X53" s="26">
        <v>0.92869999999999997</v>
      </c>
      <c r="Y53" s="26">
        <v>0.91149999999999998</v>
      </c>
      <c r="Z53" s="26">
        <v>0.89410000000000001</v>
      </c>
      <c r="AA53" s="26">
        <v>0.87739999999999996</v>
      </c>
      <c r="AB53" s="26">
        <v>0.85950000000000004</v>
      </c>
      <c r="AC53" s="26">
        <v>0.84199999999999997</v>
      </c>
      <c r="AD53" s="26">
        <v>0.8236</v>
      </c>
      <c r="AE53" s="26">
        <v>0.81020000000000003</v>
      </c>
      <c r="AF53" s="26">
        <v>0.79330000000000001</v>
      </c>
      <c r="AG53" s="26">
        <v>0.77800000000000002</v>
      </c>
      <c r="AH53" s="26">
        <v>0.76449999999999996</v>
      </c>
      <c r="AI53" s="26">
        <v>0.75380000000000003</v>
      </c>
      <c r="AJ53" s="26">
        <v>0.73960000000000004</v>
      </c>
      <c r="AK53" s="26">
        <v>0.72350000000000003</v>
      </c>
      <c r="AL53" s="26">
        <v>0.71499999999999997</v>
      </c>
      <c r="AM53" s="26">
        <v>0.70440000000000003</v>
      </c>
      <c r="AN53" s="26">
        <v>0.6956</v>
      </c>
      <c r="AO53" s="26">
        <v>0.68500000000000005</v>
      </c>
      <c r="AP53" s="26">
        <v>0.67430000000000001</v>
      </c>
      <c r="AQ53" s="26">
        <v>0.66710000000000003</v>
      </c>
      <c r="AR53" s="26">
        <v>0.66190000000000004</v>
      </c>
      <c r="AS53" s="26">
        <v>0.65239999999999998</v>
      </c>
      <c r="AT53" s="26">
        <v>0.64529999999999998</v>
      </c>
      <c r="AU53" s="26">
        <v>0.63800000000000001</v>
      </c>
      <c r="AV53" s="26">
        <v>0.63170000000000004</v>
      </c>
      <c r="AW53" s="26">
        <v>0.62429999999999997</v>
      </c>
      <c r="AX53" s="26">
        <v>0.61880000000000002</v>
      </c>
      <c r="AY53" s="26">
        <v>0.61370000000000002</v>
      </c>
      <c r="AZ53" s="26">
        <v>0.61019999999999996</v>
      </c>
      <c r="BA53" s="26">
        <v>0.60580000000000001</v>
      </c>
      <c r="BB53" s="26">
        <v>0.6008</v>
      </c>
      <c r="BC53" s="26">
        <v>0.59599999999999997</v>
      </c>
      <c r="BD53" s="26">
        <v>0.59260000000000002</v>
      </c>
      <c r="BE53" s="26">
        <v>0.58760000000000001</v>
      </c>
      <c r="BF53" s="26">
        <v>0.5827</v>
      </c>
      <c r="BG53" s="26">
        <v>0.57930000000000004</v>
      </c>
      <c r="BH53" s="26">
        <v>0.57620000000000005</v>
      </c>
      <c r="BI53" s="26">
        <v>0.57299999999999995</v>
      </c>
      <c r="BJ53" s="26">
        <v>0.57150000000000001</v>
      </c>
      <c r="BK53" s="26">
        <v>0.56789999999999996</v>
      </c>
      <c r="BL53" s="26">
        <v>0.56559999999999999</v>
      </c>
      <c r="BM53" s="26">
        <v>0.56330000000000002</v>
      </c>
      <c r="BN53" s="26">
        <v>0.56030000000000002</v>
      </c>
      <c r="BO53" s="26">
        <v>0.5575</v>
      </c>
      <c r="BP53" s="26">
        <v>0.5554</v>
      </c>
      <c r="BQ53" s="26">
        <v>0.55359999999999998</v>
      </c>
      <c r="BR53" s="26">
        <v>0.55079999999999996</v>
      </c>
      <c r="BS53" s="26">
        <v>0.54810000000000003</v>
      </c>
      <c r="BT53" s="26">
        <v>0.54810000000000003</v>
      </c>
      <c r="BU53" s="26">
        <v>0.54579999999999995</v>
      </c>
      <c r="BV53" s="26">
        <v>0.54390000000000005</v>
      </c>
      <c r="BW53" s="26">
        <v>0.54079999999999995</v>
      </c>
      <c r="BX53" s="26">
        <v>0.54</v>
      </c>
      <c r="BY53" s="26">
        <v>0.53810000000000002</v>
      </c>
      <c r="BZ53" s="26">
        <v>0.5353</v>
      </c>
      <c r="CA53" s="26">
        <v>0.53390000000000004</v>
      </c>
      <c r="CB53" s="26">
        <v>0.53210000000000002</v>
      </c>
      <c r="CC53" s="26">
        <v>0.52949999999999997</v>
      </c>
      <c r="CD53" s="26">
        <v>0.52680000000000005</v>
      </c>
      <c r="CE53" s="26">
        <v>0.52410000000000001</v>
      </c>
      <c r="CF53" s="26">
        <v>0.52349999999999997</v>
      </c>
      <c r="CG53" s="26">
        <v>0.52310000000000001</v>
      </c>
      <c r="CH53" s="26">
        <v>0.52029999999999998</v>
      </c>
      <c r="CI53" s="26">
        <v>0.51970000000000005</v>
      </c>
      <c r="CJ53" s="26">
        <v>0.51800000000000002</v>
      </c>
      <c r="CK53" s="26">
        <v>0.51639999999999997</v>
      </c>
      <c r="CL53" s="26">
        <v>0.51480000000000004</v>
      </c>
      <c r="CM53" s="26">
        <v>0.51129999999999998</v>
      </c>
      <c r="CN53" s="26">
        <v>0.50890000000000002</v>
      </c>
      <c r="CO53" s="26">
        <v>0.50749999999999995</v>
      </c>
      <c r="CP53" s="26">
        <v>0.50529999999999997</v>
      </c>
      <c r="CQ53" s="26">
        <v>0.50239999999999996</v>
      </c>
      <c r="CR53" s="26">
        <v>0.49990000000000001</v>
      </c>
      <c r="CS53" s="26">
        <v>0.49830000000000002</v>
      </c>
      <c r="CT53" s="26">
        <v>0.49569999999999997</v>
      </c>
      <c r="CU53" s="26">
        <v>0.49299999999999999</v>
      </c>
      <c r="CV53" s="26">
        <v>0.48859999999999998</v>
      </c>
      <c r="CW53" s="26">
        <v>0.4859</v>
      </c>
      <c r="CX53" s="26">
        <v>0.48420000000000002</v>
      </c>
      <c r="CY53" s="26">
        <v>0.47970000000000002</v>
      </c>
      <c r="CZ53" s="26">
        <v>0.4763</v>
      </c>
      <c r="DA53" s="26">
        <v>0.47360000000000002</v>
      </c>
      <c r="DB53" s="26">
        <v>0.4698</v>
      </c>
      <c r="DC53" s="26">
        <v>0.4667</v>
      </c>
      <c r="DD53" s="26">
        <v>0.46389999999999998</v>
      </c>
      <c r="DE53" s="26">
        <v>0.45889999999999997</v>
      </c>
      <c r="DF53" s="26">
        <v>0.45629999999999998</v>
      </c>
      <c r="DG53" s="26">
        <v>0.45150000000000001</v>
      </c>
      <c r="DH53" s="26">
        <v>0.44650000000000001</v>
      </c>
      <c r="DI53" s="26">
        <v>0.44259999999999999</v>
      </c>
      <c r="DJ53" s="26">
        <v>0.4385</v>
      </c>
      <c r="DK53" s="26">
        <v>0.43659999999999999</v>
      </c>
      <c r="DL53" s="26">
        <v>0.43020000000000003</v>
      </c>
      <c r="DM53" s="26">
        <v>0.42670000000000002</v>
      </c>
      <c r="DN53" s="26">
        <v>0.42249999999999999</v>
      </c>
      <c r="DO53" s="26">
        <v>0.41870000000000002</v>
      </c>
      <c r="DP53" s="26">
        <v>0.4123</v>
      </c>
      <c r="DQ53" s="26">
        <v>0.40810000000000002</v>
      </c>
      <c r="DR53" s="26">
        <v>0.40529999999999999</v>
      </c>
      <c r="DS53" s="26">
        <v>0.39860000000000001</v>
      </c>
      <c r="DT53" s="26">
        <v>0.39300000000000002</v>
      </c>
      <c r="DU53" s="26">
        <v>0.38800000000000001</v>
      </c>
      <c r="DV53" s="26">
        <v>0.38269999999999998</v>
      </c>
      <c r="DW53" s="26">
        <v>0.3765</v>
      </c>
      <c r="DX53" s="26">
        <v>0.37159999999999999</v>
      </c>
      <c r="DY53" s="26">
        <v>0.36699999999999999</v>
      </c>
      <c r="DZ53" s="26">
        <v>0.3619</v>
      </c>
      <c r="EA53" s="26">
        <v>0.35770000000000002</v>
      </c>
      <c r="EB53" s="26">
        <v>0.35239999999999999</v>
      </c>
      <c r="EC53" s="26">
        <v>0.34810000000000002</v>
      </c>
      <c r="ED53" s="26">
        <v>0.34250000000000003</v>
      </c>
      <c r="EE53" s="26">
        <v>0.33600000000000002</v>
      </c>
      <c r="EF53" s="26">
        <v>0.32819999999999999</v>
      </c>
      <c r="EG53" s="26">
        <v>0.32319999999999999</v>
      </c>
      <c r="EH53" s="26">
        <v>0.31759999999999999</v>
      </c>
      <c r="EI53" s="26">
        <v>0.311</v>
      </c>
      <c r="EJ53" s="26">
        <v>0.30349999999999999</v>
      </c>
      <c r="EK53" s="26">
        <v>0.29820000000000002</v>
      </c>
      <c r="EL53" s="26">
        <v>0.29099999999999998</v>
      </c>
      <c r="EM53" s="26">
        <v>0.28599999999999998</v>
      </c>
      <c r="EN53" s="26">
        <v>0.27929999999999999</v>
      </c>
      <c r="EO53" s="26">
        <v>0.27200000000000002</v>
      </c>
      <c r="EP53" s="26">
        <v>0.2671</v>
      </c>
      <c r="EQ53" s="26">
        <v>0.26379999999999998</v>
      </c>
      <c r="ER53" s="26">
        <v>0.25629999999999997</v>
      </c>
      <c r="ES53" s="26">
        <v>0.24809999999999999</v>
      </c>
      <c r="ET53" s="26">
        <v>0.24199999999999999</v>
      </c>
      <c r="EU53" s="26">
        <v>0.23860000000000001</v>
      </c>
      <c r="EV53" s="26">
        <v>0.2306</v>
      </c>
      <c r="EW53" s="26">
        <v>0.22439999999999999</v>
      </c>
      <c r="EX53" s="26">
        <v>0.21820000000000001</v>
      </c>
      <c r="EY53" s="26">
        <v>0.2132</v>
      </c>
      <c r="EZ53" s="26">
        <v>0.20530000000000001</v>
      </c>
      <c r="FA53" s="26">
        <v>0.20080000000000001</v>
      </c>
      <c r="FB53" s="26">
        <v>0.1943</v>
      </c>
      <c r="FC53" s="26">
        <v>0.1895</v>
      </c>
      <c r="FD53" s="26">
        <v>0.18310000000000001</v>
      </c>
      <c r="FE53" s="26">
        <v>0.17710000000000001</v>
      </c>
      <c r="FF53" s="26">
        <v>0.17269999999999999</v>
      </c>
      <c r="FG53" s="26">
        <v>0.16819999999999999</v>
      </c>
      <c r="FH53" s="26">
        <v>0.16239999999999999</v>
      </c>
      <c r="FI53" s="26">
        <v>0.1575</v>
      </c>
      <c r="FJ53" s="26">
        <v>0.154</v>
      </c>
      <c r="FK53" s="26">
        <v>0.14879999999999999</v>
      </c>
      <c r="FL53" s="26">
        <v>0.14449999999999999</v>
      </c>
      <c r="FM53" s="26">
        <v>0.14000000000000001</v>
      </c>
      <c r="FN53" s="26">
        <v>0.1371</v>
      </c>
      <c r="FO53" s="26">
        <v>0.1326</v>
      </c>
      <c r="FP53" s="26">
        <v>0.1275</v>
      </c>
      <c r="FQ53" s="26">
        <v>0.12470000000000001</v>
      </c>
      <c r="FR53" s="26">
        <v>0.122</v>
      </c>
      <c r="FS53" s="26">
        <v>0.1203</v>
      </c>
      <c r="FT53" s="26">
        <v>0.1164</v>
      </c>
      <c r="FU53" s="26">
        <v>0.1125</v>
      </c>
      <c r="FV53" s="26">
        <v>0.1104</v>
      </c>
      <c r="FW53" s="26">
        <v>0.1099</v>
      </c>
      <c r="FX53" s="26">
        <v>0.10680000000000001</v>
      </c>
      <c r="FY53" s="26">
        <v>0.1019</v>
      </c>
      <c r="FZ53" s="26">
        <v>0.1004</v>
      </c>
      <c r="GA53" s="26">
        <v>9.7799999999999998E-2</v>
      </c>
      <c r="GB53" s="26">
        <v>9.8000000000000004E-2</v>
      </c>
      <c r="GC53" s="26">
        <v>9.3899999999999997E-2</v>
      </c>
      <c r="GD53" s="26">
        <v>9.0399999999999994E-2</v>
      </c>
      <c r="GE53" s="26">
        <v>8.9200000000000002E-2</v>
      </c>
      <c r="GF53" s="26">
        <v>8.7099999999999997E-2</v>
      </c>
      <c r="GG53" s="26">
        <v>8.5500000000000007E-2</v>
      </c>
      <c r="GH53" s="26">
        <v>8.2299999999999998E-2</v>
      </c>
      <c r="GI53" s="26">
        <v>8.2000000000000003E-2</v>
      </c>
      <c r="GJ53" s="26">
        <v>8.2199999999999995E-2</v>
      </c>
      <c r="GK53" s="26">
        <v>8.3299999999999999E-2</v>
      </c>
      <c r="GL53" s="26">
        <v>7.8600000000000003E-2</v>
      </c>
      <c r="GM53" s="26">
        <v>7.4899999999999994E-2</v>
      </c>
      <c r="GN53" s="26">
        <v>7.4099999999999999E-2</v>
      </c>
      <c r="GO53" s="26">
        <v>7.4700000000000003E-2</v>
      </c>
      <c r="GP53" s="26">
        <v>7.2700000000000001E-2</v>
      </c>
      <c r="GQ53" s="26">
        <v>7.1999999999999995E-2</v>
      </c>
      <c r="GR53" s="26">
        <v>7.0099999999999996E-2</v>
      </c>
      <c r="GS53" s="26">
        <v>7.0000000000000007E-2</v>
      </c>
      <c r="GT53" s="26">
        <v>6.7599999999999993E-2</v>
      </c>
      <c r="GU53" s="26">
        <v>6.7799999999999999E-2</v>
      </c>
      <c r="GV53" s="26">
        <v>6.6799999999999998E-2</v>
      </c>
      <c r="GW53" s="26">
        <v>6.5100000000000005E-2</v>
      </c>
      <c r="GX53" s="26">
        <v>6.54E-2</v>
      </c>
      <c r="GY53" s="26">
        <v>6.4299999999999996E-2</v>
      </c>
      <c r="GZ53" s="26">
        <v>6.3600000000000004E-2</v>
      </c>
      <c r="HA53" s="26">
        <v>6.3100000000000003E-2</v>
      </c>
      <c r="HB53" s="26">
        <v>6.08E-2</v>
      </c>
      <c r="HC53" s="26">
        <v>6.1600000000000002E-2</v>
      </c>
      <c r="HD53" s="26">
        <v>6.1199999999999997E-2</v>
      </c>
      <c r="HE53" s="26">
        <v>5.9700000000000003E-2</v>
      </c>
      <c r="HF53" s="26">
        <v>6.0299999999999999E-2</v>
      </c>
      <c r="HG53" s="26">
        <v>6.0299999999999999E-2</v>
      </c>
      <c r="HH53" s="26">
        <v>0.06</v>
      </c>
      <c r="HI53" s="26">
        <v>5.8999999999999997E-2</v>
      </c>
      <c r="HJ53" s="26">
        <v>5.7700000000000001E-2</v>
      </c>
      <c r="HK53" s="26">
        <v>5.8999999999999997E-2</v>
      </c>
      <c r="HL53" s="26">
        <v>5.67E-2</v>
      </c>
      <c r="HM53" s="26">
        <v>5.74E-2</v>
      </c>
      <c r="HN53" s="26">
        <v>5.6300000000000003E-2</v>
      </c>
      <c r="HO53" s="26">
        <v>5.5199999999999999E-2</v>
      </c>
      <c r="HP53" s="26">
        <v>5.6000000000000001E-2</v>
      </c>
      <c r="HQ53" s="26">
        <v>5.7000000000000002E-2</v>
      </c>
      <c r="HR53" s="26">
        <v>5.6000000000000001E-2</v>
      </c>
      <c r="HS53" s="26">
        <v>5.5100000000000003E-2</v>
      </c>
      <c r="HT53" s="26">
        <v>5.5800000000000002E-2</v>
      </c>
      <c r="HU53" s="26">
        <v>5.3499999999999999E-2</v>
      </c>
      <c r="HV53" s="26">
        <v>5.4899999999999997E-2</v>
      </c>
      <c r="HW53" s="26">
        <v>5.33E-2</v>
      </c>
      <c r="HX53" s="26">
        <v>5.3199999999999997E-2</v>
      </c>
      <c r="HY53" s="26">
        <v>5.3400000000000003E-2</v>
      </c>
      <c r="HZ53" s="26">
        <v>5.2600000000000001E-2</v>
      </c>
      <c r="IA53" s="26">
        <v>5.2999999999999999E-2</v>
      </c>
      <c r="IB53" s="26">
        <v>5.33E-2</v>
      </c>
      <c r="IC53" s="26">
        <v>5.3900000000000003E-2</v>
      </c>
      <c r="ID53" s="26">
        <v>5.2699999999999997E-2</v>
      </c>
      <c r="IE53" s="26">
        <v>5.1200000000000002E-2</v>
      </c>
      <c r="IF53" s="26">
        <v>5.11E-2</v>
      </c>
      <c r="IG53" s="26">
        <v>5.1700000000000003E-2</v>
      </c>
      <c r="IH53" s="26">
        <v>5.2299999999999999E-2</v>
      </c>
      <c r="II53" s="26">
        <v>5.1700000000000003E-2</v>
      </c>
      <c r="IJ53" s="26">
        <v>5.21E-2</v>
      </c>
      <c r="IK53" s="26">
        <v>4.99E-2</v>
      </c>
      <c r="IL53" s="26">
        <v>4.9000000000000002E-2</v>
      </c>
      <c r="IM53" s="26">
        <v>5.0299999999999997E-2</v>
      </c>
      <c r="IN53" s="26">
        <v>5.0500000000000003E-2</v>
      </c>
      <c r="IO53" s="26">
        <v>4.9599999999999998E-2</v>
      </c>
      <c r="IP53" s="26">
        <v>4.8500000000000001E-2</v>
      </c>
      <c r="IQ53" s="26">
        <v>5.0599999999999999E-2</v>
      </c>
      <c r="IR53" s="26">
        <v>5.0599999999999999E-2</v>
      </c>
      <c r="IS53" s="26">
        <v>4.87E-2</v>
      </c>
      <c r="IT53" s="26">
        <v>4.6100000000000002E-2</v>
      </c>
      <c r="IU53" s="26">
        <v>4.9200000000000001E-2</v>
      </c>
      <c r="IV53" s="26">
        <v>4.9200000000000001E-2</v>
      </c>
      <c r="IW53" s="26">
        <v>4.9299999999999997E-2</v>
      </c>
      <c r="IX53" s="26">
        <v>4.7300000000000002E-2</v>
      </c>
      <c r="IY53" s="26">
        <v>4.8500000000000001E-2</v>
      </c>
      <c r="IZ53" s="26">
        <v>4.8800000000000003E-2</v>
      </c>
      <c r="JA53" s="26">
        <v>4.7899999999999998E-2</v>
      </c>
      <c r="JB53" s="26">
        <v>4.7199999999999999E-2</v>
      </c>
      <c r="JC53" s="26">
        <v>4.7800000000000002E-2</v>
      </c>
      <c r="JD53" s="26">
        <v>4.8500000000000001E-2</v>
      </c>
      <c r="JE53" s="26">
        <v>4.8599999999999997E-2</v>
      </c>
      <c r="JF53" s="26">
        <v>4.8099999999999997E-2</v>
      </c>
      <c r="JG53" s="26">
        <v>4.8399999999999999E-2</v>
      </c>
      <c r="JH53" s="26">
        <v>4.9599999999999998E-2</v>
      </c>
      <c r="JI53" s="26">
        <v>4.87E-2</v>
      </c>
      <c r="JJ53" s="26">
        <v>4.7500000000000001E-2</v>
      </c>
      <c r="JK53" s="26">
        <v>4.7199999999999999E-2</v>
      </c>
      <c r="JL53" s="26">
        <v>5.1799999999999999E-2</v>
      </c>
      <c r="JM53" s="26">
        <v>4.5699999999999998E-2</v>
      </c>
      <c r="JN53" s="26">
        <v>4.4900000000000002E-2</v>
      </c>
      <c r="JO53" s="26">
        <v>4.6399999999999997E-2</v>
      </c>
      <c r="JP53" s="26">
        <v>4.65E-2</v>
      </c>
      <c r="JQ53" s="26">
        <v>4.7800000000000002E-2</v>
      </c>
      <c r="JR53" s="26">
        <v>4.6800000000000001E-2</v>
      </c>
      <c r="JS53" s="26">
        <v>4.7399999999999998E-2</v>
      </c>
      <c r="JT53" s="26">
        <v>4.7899999999999998E-2</v>
      </c>
      <c r="JU53" s="26">
        <v>4.7500000000000001E-2</v>
      </c>
      <c r="JV53" s="26">
        <v>4.6300000000000001E-2</v>
      </c>
      <c r="JW53" s="26">
        <v>4.7E-2</v>
      </c>
      <c r="JX53" s="26">
        <v>4.7E-2</v>
      </c>
      <c r="JY53" s="26">
        <v>4.8099999999999997E-2</v>
      </c>
      <c r="JZ53" s="26">
        <v>4.5900000000000003E-2</v>
      </c>
      <c r="KA53" s="26">
        <v>4.6600000000000003E-2</v>
      </c>
      <c r="KB53" s="26">
        <v>4.65E-2</v>
      </c>
      <c r="KC53" s="26">
        <v>4.8399999999999999E-2</v>
      </c>
      <c r="KD53" s="26">
        <v>4.6199999999999998E-2</v>
      </c>
      <c r="KE53" s="26">
        <v>4.5999999999999999E-2</v>
      </c>
      <c r="KF53" s="26">
        <v>4.6699999999999998E-2</v>
      </c>
      <c r="KG53" s="26">
        <v>4.87E-2</v>
      </c>
      <c r="KH53" s="26">
        <v>4.8500000000000001E-2</v>
      </c>
      <c r="KI53" s="26">
        <v>4.6899999999999997E-2</v>
      </c>
      <c r="KJ53" s="26">
        <v>4.53E-2</v>
      </c>
      <c r="KK53" s="26">
        <v>4.5699999999999998E-2</v>
      </c>
      <c r="KL53" s="26">
        <v>4.4299999999999999E-2</v>
      </c>
      <c r="KM53" s="26">
        <v>4.5100000000000001E-2</v>
      </c>
      <c r="KN53" s="26">
        <v>4.48E-2</v>
      </c>
      <c r="KO53" s="26">
        <v>4.53E-2</v>
      </c>
      <c r="KP53" s="26">
        <v>4.6699999999999998E-2</v>
      </c>
      <c r="KQ53" s="26">
        <v>4.5699999999999998E-2</v>
      </c>
      <c r="KR53" s="26">
        <v>4.4400000000000002E-2</v>
      </c>
      <c r="KS53" s="26">
        <v>4.5900000000000003E-2</v>
      </c>
      <c r="KT53" s="26">
        <v>4.7E-2</v>
      </c>
      <c r="KU53" s="26">
        <v>4.53E-2</v>
      </c>
      <c r="KV53" s="26">
        <v>4.5199999999999997E-2</v>
      </c>
      <c r="KW53" s="26">
        <v>4.8099999999999997E-2</v>
      </c>
      <c r="KX53" s="26">
        <v>4.6699999999999998E-2</v>
      </c>
      <c r="KY53" s="26">
        <v>4.5400000000000003E-2</v>
      </c>
      <c r="KZ53" s="26">
        <v>4.9200000000000001E-2</v>
      </c>
      <c r="LA53" s="26">
        <v>4.8399999999999999E-2</v>
      </c>
      <c r="LB53" s="26">
        <v>4.7E-2</v>
      </c>
      <c r="LC53" s="26">
        <v>4.82E-2</v>
      </c>
      <c r="LD53" s="26">
        <v>4.9599999999999998E-2</v>
      </c>
      <c r="LE53" s="26">
        <v>4.7600000000000003E-2</v>
      </c>
      <c r="LF53" s="26">
        <v>4.8300000000000003E-2</v>
      </c>
      <c r="LG53" s="26">
        <v>4.8599999999999997E-2</v>
      </c>
      <c r="LH53" s="26">
        <v>4.7600000000000003E-2</v>
      </c>
      <c r="LI53" s="26">
        <v>4.6600000000000003E-2</v>
      </c>
      <c r="LJ53" s="26">
        <v>4.7500000000000001E-2</v>
      </c>
      <c r="LK53" s="26">
        <v>4.87E-2</v>
      </c>
      <c r="LL53" s="26">
        <v>4.7E-2</v>
      </c>
      <c r="LM53" s="26">
        <v>4.8599999999999997E-2</v>
      </c>
      <c r="LN53" s="26">
        <v>4.7500000000000001E-2</v>
      </c>
      <c r="LO53" s="26">
        <v>4.8099999999999997E-2</v>
      </c>
      <c r="LP53" s="26">
        <v>4.7500000000000001E-2</v>
      </c>
      <c r="LQ53" s="26">
        <v>4.7399999999999998E-2</v>
      </c>
      <c r="LR53" s="26">
        <v>4.7899999999999998E-2</v>
      </c>
      <c r="LS53" s="26">
        <v>4.8500000000000001E-2</v>
      </c>
      <c r="LT53" s="26">
        <v>5.0900000000000001E-2</v>
      </c>
      <c r="LU53" s="26">
        <v>4.8500000000000001E-2</v>
      </c>
      <c r="LV53" s="26">
        <v>4.9200000000000001E-2</v>
      </c>
      <c r="LW53" s="26">
        <v>4.87E-2</v>
      </c>
      <c r="LX53" s="26">
        <v>4.82E-2</v>
      </c>
      <c r="LY53" s="26">
        <v>4.8500000000000001E-2</v>
      </c>
      <c r="LZ53" s="26">
        <v>4.9700000000000001E-2</v>
      </c>
      <c r="MA53" s="26">
        <v>5.0599999999999999E-2</v>
      </c>
      <c r="MB53" s="26">
        <v>5.1400000000000001E-2</v>
      </c>
      <c r="MC53" s="26">
        <v>5.16E-2</v>
      </c>
      <c r="MD53" s="26">
        <v>5.0599999999999999E-2</v>
      </c>
      <c r="ME53" s="26">
        <v>5.11E-2</v>
      </c>
      <c r="MF53" s="26">
        <v>5.0900000000000001E-2</v>
      </c>
      <c r="MG53" s="26">
        <v>4.9700000000000001E-2</v>
      </c>
      <c r="MH53" s="26">
        <v>5.2299999999999999E-2</v>
      </c>
      <c r="MI53" s="26">
        <v>5.0099999999999999E-2</v>
      </c>
      <c r="MJ53" s="26">
        <v>4.8800000000000003E-2</v>
      </c>
      <c r="MK53" s="26">
        <v>4.9299999999999997E-2</v>
      </c>
      <c r="ML53" s="26">
        <v>5.1700000000000003E-2</v>
      </c>
      <c r="MM53" s="26">
        <v>4.9099999999999998E-2</v>
      </c>
      <c r="MN53" s="26">
        <v>4.9399999999999999E-2</v>
      </c>
      <c r="MO53" s="26">
        <v>5.04E-2</v>
      </c>
      <c r="MP53" s="26">
        <v>5.28E-2</v>
      </c>
      <c r="MQ53" s="26">
        <v>5.0299999999999997E-2</v>
      </c>
      <c r="MR53" s="26">
        <v>5.2499999999999998E-2</v>
      </c>
      <c r="MS53" s="26">
        <v>5.1900000000000002E-2</v>
      </c>
      <c r="MT53" s="26">
        <v>4.87E-2</v>
      </c>
      <c r="MU53" s="26">
        <v>4.9799999999999997E-2</v>
      </c>
      <c r="MV53" s="26">
        <v>4.9299999999999997E-2</v>
      </c>
      <c r="MW53" s="26">
        <v>4.9799999999999997E-2</v>
      </c>
      <c r="MX53" s="26">
        <v>5.1999999999999998E-2</v>
      </c>
      <c r="MY53" s="26">
        <v>5.0200000000000002E-2</v>
      </c>
      <c r="MZ53" s="26">
        <v>0.05</v>
      </c>
      <c r="NA53" s="26">
        <v>5.0599999999999999E-2</v>
      </c>
      <c r="NB53" s="26">
        <v>5.0500000000000003E-2</v>
      </c>
      <c r="NC53" s="26">
        <v>5.2400000000000002E-2</v>
      </c>
      <c r="ND53" s="26">
        <v>5.16E-2</v>
      </c>
      <c r="NE53" s="26">
        <v>5.21E-2</v>
      </c>
      <c r="NF53" s="26">
        <v>4.9700000000000001E-2</v>
      </c>
      <c r="NG53" s="26">
        <v>4.9099999999999998E-2</v>
      </c>
      <c r="NH53" s="26">
        <v>4.99E-2</v>
      </c>
      <c r="NI53" s="26">
        <v>5.0099999999999999E-2</v>
      </c>
      <c r="NJ53" s="26">
        <v>4.7100000000000003E-2</v>
      </c>
      <c r="NK53" s="26">
        <v>4.7399999999999998E-2</v>
      </c>
      <c r="NL53" s="26">
        <v>4.9000000000000002E-2</v>
      </c>
      <c r="NM53" s="26">
        <v>5.0200000000000002E-2</v>
      </c>
      <c r="NN53" s="26">
        <v>4.9799999999999997E-2</v>
      </c>
      <c r="NO53" s="26">
        <v>4.8000000000000001E-2</v>
      </c>
      <c r="NP53" s="26">
        <v>4.48E-2</v>
      </c>
      <c r="NQ53" s="26">
        <v>4.8399999999999999E-2</v>
      </c>
      <c r="NR53" s="26">
        <v>4.9000000000000002E-2</v>
      </c>
      <c r="NS53" s="26">
        <v>4.4600000000000001E-2</v>
      </c>
      <c r="NT53" s="26">
        <v>4.9200000000000001E-2</v>
      </c>
      <c r="NU53" s="26">
        <v>4.9500000000000002E-2</v>
      </c>
      <c r="NV53" s="26">
        <v>4.9299999999999997E-2</v>
      </c>
      <c r="NW53" s="26">
        <v>4.65E-2</v>
      </c>
      <c r="NX53" s="26">
        <v>4.87E-2</v>
      </c>
      <c r="NY53" s="26">
        <v>4.7699999999999999E-2</v>
      </c>
      <c r="NZ53" s="26">
        <v>4.65E-2</v>
      </c>
      <c r="OA53" s="26">
        <v>4.9200000000000001E-2</v>
      </c>
      <c r="OB53" s="26">
        <v>4.5900000000000003E-2</v>
      </c>
      <c r="OC53" s="26">
        <v>4.7800000000000002E-2</v>
      </c>
      <c r="OD53" s="26">
        <v>5.0299999999999997E-2</v>
      </c>
      <c r="OE53" s="26">
        <v>4.7399999999999998E-2</v>
      </c>
      <c r="OF53" s="26">
        <v>4.8300000000000003E-2</v>
      </c>
      <c r="OG53" s="26">
        <v>4.8500000000000001E-2</v>
      </c>
      <c r="OH53" s="26">
        <v>4.4999999999999998E-2</v>
      </c>
      <c r="OI53" s="26">
        <v>4.9299999999999997E-2</v>
      </c>
      <c r="OJ53" s="26">
        <v>5.4600000000000003E-2</v>
      </c>
      <c r="OK53" s="26">
        <v>4.4999999999999998E-2</v>
      </c>
      <c r="OL53" s="26">
        <v>4.1399999999999999E-2</v>
      </c>
    </row>
    <row r="54" spans="1:402" x14ac:dyDescent="0.2">
      <c r="A54" s="25" t="s">
        <v>92</v>
      </c>
      <c r="B54" s="26">
        <v>1.4168000000000001</v>
      </c>
      <c r="C54" s="26">
        <v>1.3644000000000001</v>
      </c>
      <c r="D54" s="26">
        <v>1.3081</v>
      </c>
      <c r="E54" s="26">
        <v>1.2746</v>
      </c>
      <c r="F54" s="26">
        <v>1.2388999999999999</v>
      </c>
      <c r="G54" s="26">
        <v>1.2002999999999999</v>
      </c>
      <c r="H54" s="26">
        <v>1.1617</v>
      </c>
      <c r="I54" s="26">
        <v>1.1257999999999999</v>
      </c>
      <c r="J54" s="26">
        <v>1.0914999999999999</v>
      </c>
      <c r="K54" s="26">
        <v>1.0527</v>
      </c>
      <c r="L54" s="26">
        <v>1.0194000000000001</v>
      </c>
      <c r="M54" s="26">
        <v>0.98660000000000003</v>
      </c>
      <c r="N54" s="26">
        <v>0.95789999999999997</v>
      </c>
      <c r="O54" s="26">
        <v>0.92900000000000005</v>
      </c>
      <c r="P54" s="26">
        <v>0.90129999999999999</v>
      </c>
      <c r="Q54" s="26">
        <v>0.87080000000000002</v>
      </c>
      <c r="R54" s="26">
        <v>0.83699999999999997</v>
      </c>
      <c r="S54" s="26">
        <v>0.81220000000000003</v>
      </c>
      <c r="T54" s="26">
        <v>0.78590000000000004</v>
      </c>
      <c r="U54" s="26">
        <v>0.76419999999999999</v>
      </c>
      <c r="V54" s="26">
        <v>0.74170000000000003</v>
      </c>
      <c r="W54" s="26">
        <v>0.71909999999999996</v>
      </c>
      <c r="X54" s="26">
        <v>0.6966</v>
      </c>
      <c r="Y54" s="26">
        <v>0.68</v>
      </c>
      <c r="Z54" s="26">
        <v>0.66290000000000004</v>
      </c>
      <c r="AA54" s="26">
        <v>0.64290000000000003</v>
      </c>
      <c r="AB54" s="26">
        <v>0.62729999999999997</v>
      </c>
      <c r="AC54" s="26">
        <v>0.60599999999999998</v>
      </c>
      <c r="AD54" s="26">
        <v>0.5877</v>
      </c>
      <c r="AE54" s="26">
        <v>0.57289999999999996</v>
      </c>
      <c r="AF54" s="26">
        <v>0.55559999999999998</v>
      </c>
      <c r="AG54" s="26">
        <v>0.53810000000000002</v>
      </c>
      <c r="AH54" s="26">
        <v>0.52459999999999996</v>
      </c>
      <c r="AI54" s="26">
        <v>0.5131</v>
      </c>
      <c r="AJ54" s="26">
        <v>0.497</v>
      </c>
      <c r="AK54" s="26">
        <v>0.48</v>
      </c>
      <c r="AL54" s="26">
        <v>0.4698</v>
      </c>
      <c r="AM54" s="26">
        <v>0.4582</v>
      </c>
      <c r="AN54" s="26">
        <v>0.4486</v>
      </c>
      <c r="AO54" s="26">
        <v>0.4365</v>
      </c>
      <c r="AP54" s="26">
        <v>0.42549999999999999</v>
      </c>
      <c r="AQ54" s="26">
        <v>0.4163</v>
      </c>
      <c r="AR54" s="26">
        <v>0.40860000000000002</v>
      </c>
      <c r="AS54" s="26">
        <v>0.39939999999999998</v>
      </c>
      <c r="AT54" s="26">
        <v>0.39140000000000003</v>
      </c>
      <c r="AU54" s="26">
        <v>0.38090000000000002</v>
      </c>
      <c r="AV54" s="26">
        <v>0.37280000000000002</v>
      </c>
      <c r="AW54" s="26">
        <v>0.36620000000000003</v>
      </c>
      <c r="AX54" s="26">
        <v>0.35880000000000001</v>
      </c>
      <c r="AY54" s="26">
        <v>0.35060000000000002</v>
      </c>
      <c r="AZ54" s="26">
        <v>0.34610000000000002</v>
      </c>
      <c r="BA54" s="26">
        <v>0.33689999999999998</v>
      </c>
      <c r="BB54" s="26">
        <v>0.33189999999999997</v>
      </c>
      <c r="BC54" s="26">
        <v>0.32369999999999999</v>
      </c>
      <c r="BD54" s="26">
        <v>0.31900000000000001</v>
      </c>
      <c r="BE54" s="26">
        <v>0.31040000000000001</v>
      </c>
      <c r="BF54" s="26">
        <v>0.30449999999999999</v>
      </c>
      <c r="BG54" s="26">
        <v>0.2994</v>
      </c>
      <c r="BH54" s="26">
        <v>0.29249999999999998</v>
      </c>
      <c r="BI54" s="26">
        <v>0.2883</v>
      </c>
      <c r="BJ54" s="26">
        <v>0.28370000000000001</v>
      </c>
      <c r="BK54" s="26">
        <v>0.2787</v>
      </c>
      <c r="BL54" s="26">
        <v>0.27429999999999999</v>
      </c>
      <c r="BM54" s="26">
        <v>0.26989999999999997</v>
      </c>
      <c r="BN54" s="26">
        <v>0.26519999999999999</v>
      </c>
      <c r="BO54" s="26">
        <v>0.2601</v>
      </c>
      <c r="BP54" s="26">
        <v>0.25609999999999999</v>
      </c>
      <c r="BQ54" s="26">
        <v>0.25140000000000001</v>
      </c>
      <c r="BR54" s="26">
        <v>0.2457</v>
      </c>
      <c r="BS54" s="26">
        <v>0.24060000000000001</v>
      </c>
      <c r="BT54" s="26">
        <v>0.23749999999999999</v>
      </c>
      <c r="BU54" s="26">
        <v>0.2336</v>
      </c>
      <c r="BV54" s="26">
        <v>0.2306</v>
      </c>
      <c r="BW54" s="26">
        <v>0.22500000000000001</v>
      </c>
      <c r="BX54" s="26">
        <v>0.22</v>
      </c>
      <c r="BY54" s="26">
        <v>0.21590000000000001</v>
      </c>
      <c r="BZ54" s="26">
        <v>0.2122</v>
      </c>
      <c r="CA54" s="26">
        <v>0.20910000000000001</v>
      </c>
      <c r="CB54" s="26">
        <v>0.20619999999999999</v>
      </c>
      <c r="CC54" s="26">
        <v>0.2009</v>
      </c>
      <c r="CD54" s="26">
        <v>0.19620000000000001</v>
      </c>
      <c r="CE54" s="26">
        <v>0.19209999999999999</v>
      </c>
      <c r="CF54" s="26">
        <v>0.18890000000000001</v>
      </c>
      <c r="CG54" s="26">
        <v>0.18759999999999999</v>
      </c>
      <c r="CH54" s="26">
        <v>0.18429999999999999</v>
      </c>
      <c r="CI54" s="26">
        <v>0.1825</v>
      </c>
      <c r="CJ54" s="26">
        <v>0.1794</v>
      </c>
      <c r="CK54" s="26">
        <v>0.17730000000000001</v>
      </c>
      <c r="CL54" s="26">
        <v>0.1754</v>
      </c>
      <c r="CM54" s="26">
        <v>0.17</v>
      </c>
      <c r="CN54" s="26">
        <v>0.16819999999999999</v>
      </c>
      <c r="CO54" s="26">
        <v>0.16619999999999999</v>
      </c>
      <c r="CP54" s="26">
        <v>0.16389999999999999</v>
      </c>
      <c r="CQ54" s="26">
        <v>0.15989999999999999</v>
      </c>
      <c r="CR54" s="26">
        <v>0.15759999999999999</v>
      </c>
      <c r="CS54" s="26">
        <v>0.1545</v>
      </c>
      <c r="CT54" s="26">
        <v>0.15260000000000001</v>
      </c>
      <c r="CU54" s="26">
        <v>0.15049999999999999</v>
      </c>
      <c r="CV54" s="26">
        <v>0.14630000000000001</v>
      </c>
      <c r="CW54" s="26">
        <v>0.14530000000000001</v>
      </c>
      <c r="CX54" s="26">
        <v>0.1421</v>
      </c>
      <c r="CY54" s="26">
        <v>0.1396</v>
      </c>
      <c r="CZ54" s="26">
        <v>0.1371</v>
      </c>
      <c r="DA54" s="26">
        <v>0.13569999999999999</v>
      </c>
      <c r="DB54" s="26">
        <v>0.1326</v>
      </c>
      <c r="DC54" s="26">
        <v>0.1308</v>
      </c>
      <c r="DD54" s="26">
        <v>0.1295</v>
      </c>
      <c r="DE54" s="26">
        <v>0.12609999999999999</v>
      </c>
      <c r="DF54" s="26">
        <v>0.12540000000000001</v>
      </c>
      <c r="DG54" s="26">
        <v>0.1232</v>
      </c>
      <c r="DH54" s="26">
        <v>0.1221</v>
      </c>
      <c r="DI54" s="26">
        <v>0.11890000000000001</v>
      </c>
      <c r="DJ54" s="26">
        <v>0.11749999999999999</v>
      </c>
      <c r="DK54" s="26">
        <v>0.1171</v>
      </c>
      <c r="DL54" s="26">
        <v>0.1139</v>
      </c>
      <c r="DM54" s="26">
        <v>0.1119</v>
      </c>
      <c r="DN54" s="26">
        <v>0.112</v>
      </c>
      <c r="DO54" s="26">
        <v>0.11070000000000001</v>
      </c>
      <c r="DP54" s="26">
        <v>0.1075</v>
      </c>
      <c r="DQ54" s="26">
        <v>0.1057</v>
      </c>
      <c r="DR54" s="26">
        <v>0.10539999999999999</v>
      </c>
      <c r="DS54" s="26">
        <v>0.1031</v>
      </c>
      <c r="DT54" s="26">
        <v>0.10050000000000001</v>
      </c>
      <c r="DU54" s="26">
        <v>0.1002</v>
      </c>
      <c r="DV54" s="26">
        <v>9.8500000000000004E-2</v>
      </c>
      <c r="DW54" s="26">
        <v>9.7600000000000006E-2</v>
      </c>
      <c r="DX54" s="26">
        <v>9.4600000000000004E-2</v>
      </c>
      <c r="DY54" s="26">
        <v>9.5399999999999999E-2</v>
      </c>
      <c r="DZ54" s="26">
        <v>9.4E-2</v>
      </c>
      <c r="EA54" s="26">
        <v>9.3600000000000003E-2</v>
      </c>
      <c r="EB54" s="26">
        <v>9.0700000000000003E-2</v>
      </c>
      <c r="EC54" s="26">
        <v>0.09</v>
      </c>
      <c r="ED54" s="26">
        <v>9.06E-2</v>
      </c>
      <c r="EE54" s="26">
        <v>8.8599999999999998E-2</v>
      </c>
      <c r="EF54" s="26">
        <v>8.7599999999999997E-2</v>
      </c>
      <c r="EG54" s="26">
        <v>8.6300000000000002E-2</v>
      </c>
      <c r="EH54" s="26">
        <v>8.6599999999999996E-2</v>
      </c>
      <c r="EI54" s="26">
        <v>8.4599999999999995E-2</v>
      </c>
      <c r="EJ54" s="26">
        <v>8.3699999999999997E-2</v>
      </c>
      <c r="EK54" s="26">
        <v>8.3299999999999999E-2</v>
      </c>
      <c r="EL54" s="26">
        <v>8.1699999999999995E-2</v>
      </c>
      <c r="EM54" s="26">
        <v>8.0600000000000005E-2</v>
      </c>
      <c r="EN54" s="26">
        <v>8.0399999999999999E-2</v>
      </c>
      <c r="EO54" s="26">
        <v>7.9399999999999998E-2</v>
      </c>
      <c r="EP54" s="26">
        <v>7.9200000000000007E-2</v>
      </c>
      <c r="EQ54" s="26">
        <v>7.7399999999999997E-2</v>
      </c>
      <c r="ER54" s="26">
        <v>7.7799999999999994E-2</v>
      </c>
      <c r="ES54" s="26">
        <v>7.6100000000000001E-2</v>
      </c>
      <c r="ET54" s="26">
        <v>7.5399999999999995E-2</v>
      </c>
      <c r="EU54" s="26">
        <v>7.4800000000000005E-2</v>
      </c>
      <c r="EV54" s="26">
        <v>7.3700000000000002E-2</v>
      </c>
      <c r="EW54" s="26">
        <v>7.46E-2</v>
      </c>
      <c r="EX54" s="26">
        <v>7.3400000000000007E-2</v>
      </c>
      <c r="EY54" s="26">
        <v>7.2499999999999995E-2</v>
      </c>
      <c r="EZ54" s="26">
        <v>7.17E-2</v>
      </c>
      <c r="FA54" s="26">
        <v>7.3200000000000001E-2</v>
      </c>
      <c r="FB54" s="26">
        <v>7.2099999999999997E-2</v>
      </c>
      <c r="FC54" s="26">
        <v>6.9900000000000004E-2</v>
      </c>
      <c r="FD54" s="26">
        <v>6.6799999999999998E-2</v>
      </c>
      <c r="FE54" s="26">
        <v>6.7100000000000007E-2</v>
      </c>
      <c r="FF54" s="26">
        <v>6.88E-2</v>
      </c>
      <c r="FG54" s="26">
        <v>6.8500000000000005E-2</v>
      </c>
      <c r="FH54" s="26">
        <v>6.6799999999999998E-2</v>
      </c>
      <c r="FI54" s="26">
        <v>6.6400000000000001E-2</v>
      </c>
      <c r="FJ54" s="26">
        <v>6.6900000000000001E-2</v>
      </c>
      <c r="FK54" s="26">
        <v>6.5600000000000006E-2</v>
      </c>
      <c r="FL54" s="26">
        <v>6.5299999999999997E-2</v>
      </c>
      <c r="FM54" s="26">
        <v>6.4899999999999999E-2</v>
      </c>
      <c r="FN54" s="26">
        <v>6.4600000000000005E-2</v>
      </c>
      <c r="FO54" s="26">
        <v>6.4500000000000002E-2</v>
      </c>
      <c r="FP54" s="26">
        <v>6.3E-2</v>
      </c>
      <c r="FQ54" s="26">
        <v>6.2799999999999995E-2</v>
      </c>
      <c r="FR54" s="26">
        <v>6.3399999999999998E-2</v>
      </c>
      <c r="FS54" s="26">
        <v>6.3799999999999996E-2</v>
      </c>
      <c r="FT54" s="26">
        <v>6.3200000000000006E-2</v>
      </c>
      <c r="FU54" s="26">
        <v>6.1400000000000003E-2</v>
      </c>
      <c r="FV54" s="26">
        <v>6.1499999999999999E-2</v>
      </c>
      <c r="FW54" s="26">
        <v>6.3E-2</v>
      </c>
      <c r="FX54" s="26">
        <v>6.3299999999999995E-2</v>
      </c>
      <c r="FY54" s="26">
        <v>6.1400000000000003E-2</v>
      </c>
      <c r="FZ54" s="26">
        <v>6.0499999999999998E-2</v>
      </c>
      <c r="GA54" s="26">
        <v>5.9200000000000003E-2</v>
      </c>
      <c r="GB54" s="26">
        <v>6.1400000000000003E-2</v>
      </c>
      <c r="GC54" s="26">
        <v>6.0400000000000002E-2</v>
      </c>
      <c r="GD54" s="26">
        <v>5.8799999999999998E-2</v>
      </c>
      <c r="GE54" s="26">
        <v>5.9200000000000003E-2</v>
      </c>
      <c r="GF54" s="26">
        <v>5.9299999999999999E-2</v>
      </c>
      <c r="GG54" s="26">
        <v>5.91E-2</v>
      </c>
      <c r="GH54" s="26">
        <v>5.79E-2</v>
      </c>
      <c r="GI54" s="26">
        <v>5.7200000000000001E-2</v>
      </c>
      <c r="GJ54" s="26">
        <v>5.9900000000000002E-2</v>
      </c>
      <c r="GK54" s="26">
        <v>6.1600000000000002E-2</v>
      </c>
      <c r="GL54" s="26">
        <v>5.8099999999999999E-2</v>
      </c>
      <c r="GM54" s="26">
        <v>5.57E-2</v>
      </c>
      <c r="GN54" s="26">
        <v>5.6099999999999997E-2</v>
      </c>
      <c r="GO54" s="26">
        <v>5.8000000000000003E-2</v>
      </c>
      <c r="GP54" s="26">
        <v>5.7700000000000001E-2</v>
      </c>
      <c r="GQ54" s="26">
        <v>5.7099999999999998E-2</v>
      </c>
      <c r="GR54" s="26">
        <v>5.57E-2</v>
      </c>
      <c r="GS54" s="26">
        <v>5.5800000000000002E-2</v>
      </c>
      <c r="GT54" s="26">
        <v>5.5599999999999997E-2</v>
      </c>
      <c r="GU54" s="26">
        <v>5.5300000000000002E-2</v>
      </c>
      <c r="GV54" s="26">
        <v>5.5199999999999999E-2</v>
      </c>
      <c r="GW54" s="26">
        <v>5.3900000000000003E-2</v>
      </c>
      <c r="GX54" s="26">
        <v>5.4699999999999999E-2</v>
      </c>
      <c r="GY54" s="26">
        <v>5.4800000000000001E-2</v>
      </c>
      <c r="GZ54" s="26">
        <v>5.33E-2</v>
      </c>
      <c r="HA54" s="26">
        <v>5.4699999999999999E-2</v>
      </c>
      <c r="HB54" s="26">
        <v>0.05</v>
      </c>
      <c r="HC54" s="26">
        <v>5.4300000000000001E-2</v>
      </c>
      <c r="HD54" s="26">
        <v>5.3199999999999997E-2</v>
      </c>
      <c r="HE54" s="26">
        <v>5.0599999999999999E-2</v>
      </c>
      <c r="HF54" s="26">
        <v>5.2499999999999998E-2</v>
      </c>
      <c r="HG54" s="26">
        <v>5.28E-2</v>
      </c>
      <c r="HH54" s="26">
        <v>5.2400000000000002E-2</v>
      </c>
      <c r="HI54" s="26">
        <v>5.21E-2</v>
      </c>
      <c r="HJ54" s="26">
        <v>5.2499999999999998E-2</v>
      </c>
      <c r="HK54" s="26">
        <v>5.21E-2</v>
      </c>
      <c r="HL54" s="26">
        <v>5.0900000000000001E-2</v>
      </c>
      <c r="HM54" s="26">
        <v>4.9599999999999998E-2</v>
      </c>
      <c r="HN54" s="26">
        <v>5.0799999999999998E-2</v>
      </c>
      <c r="HO54" s="26">
        <v>5.0500000000000003E-2</v>
      </c>
      <c r="HP54" s="26">
        <v>5.0200000000000002E-2</v>
      </c>
      <c r="HQ54" s="26">
        <v>5.0500000000000003E-2</v>
      </c>
      <c r="HR54" s="26">
        <v>5.1400000000000001E-2</v>
      </c>
      <c r="HS54" s="26">
        <v>5.0099999999999999E-2</v>
      </c>
      <c r="HT54" s="26">
        <v>4.9599999999999998E-2</v>
      </c>
      <c r="HU54" s="26">
        <v>5.0200000000000002E-2</v>
      </c>
      <c r="HV54" s="26">
        <v>5.0799999999999998E-2</v>
      </c>
      <c r="HW54" s="26">
        <v>4.9099999999999998E-2</v>
      </c>
      <c r="HX54" s="26">
        <v>4.9099999999999998E-2</v>
      </c>
      <c r="HY54" s="26">
        <v>4.9299999999999997E-2</v>
      </c>
      <c r="HZ54" s="26">
        <v>4.87E-2</v>
      </c>
      <c r="IA54" s="26">
        <v>4.9799999999999997E-2</v>
      </c>
      <c r="IB54" s="26">
        <v>5.0099999999999999E-2</v>
      </c>
      <c r="IC54" s="26">
        <v>5.0200000000000002E-2</v>
      </c>
      <c r="ID54" s="26">
        <v>5.0099999999999999E-2</v>
      </c>
      <c r="IE54" s="26">
        <v>4.9599999999999998E-2</v>
      </c>
      <c r="IF54" s="26">
        <v>4.7899999999999998E-2</v>
      </c>
      <c r="IG54" s="26">
        <v>4.8500000000000001E-2</v>
      </c>
      <c r="IH54" s="26">
        <v>4.8300000000000003E-2</v>
      </c>
      <c r="II54" s="26">
        <v>4.8000000000000001E-2</v>
      </c>
      <c r="IJ54" s="26">
        <v>4.9000000000000002E-2</v>
      </c>
      <c r="IK54" s="26">
        <v>4.8000000000000001E-2</v>
      </c>
      <c r="IL54" s="26">
        <v>4.8000000000000001E-2</v>
      </c>
      <c r="IM54" s="26">
        <v>4.82E-2</v>
      </c>
      <c r="IN54" s="26">
        <v>4.9200000000000001E-2</v>
      </c>
      <c r="IO54" s="26">
        <v>4.8899999999999999E-2</v>
      </c>
      <c r="IP54" s="26">
        <v>4.8099999999999997E-2</v>
      </c>
      <c r="IQ54" s="26">
        <v>4.7699999999999999E-2</v>
      </c>
      <c r="IR54" s="26">
        <v>4.8500000000000001E-2</v>
      </c>
      <c r="IS54" s="26">
        <v>4.6899999999999997E-2</v>
      </c>
      <c r="IT54" s="26">
        <v>4.7399999999999998E-2</v>
      </c>
      <c r="IU54" s="26">
        <v>4.7399999999999998E-2</v>
      </c>
      <c r="IV54" s="26">
        <v>4.7E-2</v>
      </c>
      <c r="IW54" s="26">
        <v>4.87E-2</v>
      </c>
      <c r="IX54" s="26">
        <v>4.6199999999999998E-2</v>
      </c>
      <c r="IY54" s="26">
        <v>4.7600000000000003E-2</v>
      </c>
      <c r="IZ54" s="26">
        <v>4.6199999999999998E-2</v>
      </c>
      <c r="JA54" s="26">
        <v>4.7600000000000003E-2</v>
      </c>
      <c r="JB54" s="26">
        <v>4.7699999999999999E-2</v>
      </c>
      <c r="JC54" s="26">
        <v>4.7100000000000003E-2</v>
      </c>
      <c r="JD54" s="26">
        <v>4.5999999999999999E-2</v>
      </c>
      <c r="JE54" s="26">
        <v>4.6699999999999998E-2</v>
      </c>
      <c r="JF54" s="26">
        <v>4.6199999999999998E-2</v>
      </c>
      <c r="JG54" s="26">
        <v>4.5499999999999999E-2</v>
      </c>
      <c r="JH54" s="26">
        <v>4.6899999999999997E-2</v>
      </c>
      <c r="JI54" s="26">
        <v>4.8500000000000001E-2</v>
      </c>
      <c r="JJ54" s="26">
        <v>4.7199999999999999E-2</v>
      </c>
      <c r="JK54" s="26">
        <v>4.5400000000000003E-2</v>
      </c>
      <c r="JL54" s="26">
        <v>4.8800000000000003E-2</v>
      </c>
      <c r="JM54" s="26">
        <v>4.6600000000000003E-2</v>
      </c>
      <c r="JN54" s="26">
        <v>4.5999999999999999E-2</v>
      </c>
      <c r="JO54" s="26">
        <v>4.6199999999999998E-2</v>
      </c>
      <c r="JP54" s="26">
        <v>4.5400000000000003E-2</v>
      </c>
      <c r="JQ54" s="26">
        <v>4.7300000000000002E-2</v>
      </c>
      <c r="JR54" s="26">
        <v>4.6100000000000002E-2</v>
      </c>
      <c r="JS54" s="26">
        <v>4.6699999999999998E-2</v>
      </c>
      <c r="JT54" s="26">
        <v>4.6300000000000001E-2</v>
      </c>
      <c r="JU54" s="26">
        <v>4.6699999999999998E-2</v>
      </c>
      <c r="JV54" s="26">
        <v>4.58E-2</v>
      </c>
      <c r="JW54" s="26">
        <v>4.4999999999999998E-2</v>
      </c>
      <c r="JX54" s="26">
        <v>4.2200000000000001E-2</v>
      </c>
      <c r="JY54" s="26">
        <v>3.9699999999999999E-2</v>
      </c>
      <c r="JZ54" s="26">
        <v>4.2999999999999997E-2</v>
      </c>
      <c r="KA54" s="26">
        <v>4.6399999999999997E-2</v>
      </c>
      <c r="KB54" s="26">
        <v>4.6100000000000002E-2</v>
      </c>
      <c r="KC54" s="26">
        <v>4.2099999999999999E-2</v>
      </c>
      <c r="KD54" s="26">
        <v>4.4299999999999999E-2</v>
      </c>
      <c r="KE54" s="26">
        <v>4.53E-2</v>
      </c>
      <c r="KF54" s="26">
        <v>4.4499999999999998E-2</v>
      </c>
      <c r="KG54" s="26">
        <v>4.3999999999999997E-2</v>
      </c>
      <c r="KH54" s="26">
        <v>4.58E-2</v>
      </c>
      <c r="KI54" s="26">
        <v>4.5600000000000002E-2</v>
      </c>
      <c r="KJ54" s="26">
        <v>4.4999999999999998E-2</v>
      </c>
      <c r="KK54" s="26">
        <v>4.4200000000000003E-2</v>
      </c>
      <c r="KL54" s="26">
        <v>4.4999999999999998E-2</v>
      </c>
      <c r="KM54" s="26">
        <v>4.5600000000000002E-2</v>
      </c>
      <c r="KN54" s="26">
        <v>4.5600000000000002E-2</v>
      </c>
      <c r="KO54" s="26">
        <v>4.3700000000000003E-2</v>
      </c>
      <c r="KP54" s="26">
        <v>4.65E-2</v>
      </c>
      <c r="KQ54" s="26">
        <v>4.53E-2</v>
      </c>
      <c r="KR54" s="26">
        <v>4.3400000000000001E-2</v>
      </c>
      <c r="KS54" s="26">
        <v>4.6399999999999997E-2</v>
      </c>
      <c r="KT54" s="26">
        <v>4.5400000000000003E-2</v>
      </c>
      <c r="KU54" s="26">
        <v>4.4600000000000001E-2</v>
      </c>
      <c r="KV54" s="26">
        <v>4.41E-2</v>
      </c>
      <c r="KW54" s="26">
        <v>4.7600000000000003E-2</v>
      </c>
      <c r="KX54" s="26">
        <v>4.5699999999999998E-2</v>
      </c>
      <c r="KY54" s="26">
        <v>4.4499999999999998E-2</v>
      </c>
      <c r="KZ54" s="26">
        <v>4.58E-2</v>
      </c>
      <c r="LA54" s="26">
        <v>4.65E-2</v>
      </c>
      <c r="LB54" s="26">
        <v>4.48E-2</v>
      </c>
      <c r="LC54" s="26">
        <v>4.7199999999999999E-2</v>
      </c>
      <c r="LD54" s="26">
        <v>4.7600000000000003E-2</v>
      </c>
      <c r="LE54" s="26">
        <v>4.5600000000000002E-2</v>
      </c>
      <c r="LF54" s="26">
        <v>4.6399999999999997E-2</v>
      </c>
      <c r="LG54" s="26">
        <v>4.5600000000000002E-2</v>
      </c>
      <c r="LH54" s="26">
        <v>4.7699999999999999E-2</v>
      </c>
      <c r="LI54" s="26">
        <v>4.6199999999999998E-2</v>
      </c>
      <c r="LJ54" s="26">
        <v>4.58E-2</v>
      </c>
      <c r="LK54" s="26">
        <v>4.82E-2</v>
      </c>
      <c r="LL54" s="26">
        <v>4.6899999999999997E-2</v>
      </c>
      <c r="LM54" s="26">
        <v>4.7600000000000003E-2</v>
      </c>
      <c r="LN54" s="26">
        <v>4.7100000000000003E-2</v>
      </c>
      <c r="LO54" s="26">
        <v>4.7E-2</v>
      </c>
      <c r="LP54" s="26">
        <v>4.6699999999999998E-2</v>
      </c>
      <c r="LQ54" s="26">
        <v>4.6199999999999998E-2</v>
      </c>
      <c r="LR54" s="26">
        <v>4.65E-2</v>
      </c>
      <c r="LS54" s="26">
        <v>4.7899999999999998E-2</v>
      </c>
      <c r="LT54" s="26">
        <v>4.82E-2</v>
      </c>
      <c r="LU54" s="26">
        <v>4.7600000000000003E-2</v>
      </c>
      <c r="LV54" s="26">
        <v>4.8399999999999999E-2</v>
      </c>
      <c r="LW54" s="26">
        <v>4.9799999999999997E-2</v>
      </c>
      <c r="LX54" s="26">
        <v>4.8099999999999997E-2</v>
      </c>
      <c r="LY54" s="26">
        <v>4.8800000000000003E-2</v>
      </c>
      <c r="LZ54" s="26">
        <v>4.8399999999999999E-2</v>
      </c>
      <c r="MA54" s="26">
        <v>4.9599999999999998E-2</v>
      </c>
      <c r="MB54" s="26">
        <v>5.0599999999999999E-2</v>
      </c>
      <c r="MC54" s="26">
        <v>5.0099999999999999E-2</v>
      </c>
      <c r="MD54" s="26">
        <v>4.9299999999999997E-2</v>
      </c>
      <c r="ME54" s="26">
        <v>0.05</v>
      </c>
      <c r="MF54" s="26">
        <v>5.1200000000000002E-2</v>
      </c>
      <c r="MG54" s="26">
        <v>4.9500000000000002E-2</v>
      </c>
      <c r="MH54" s="26">
        <v>4.9500000000000002E-2</v>
      </c>
      <c r="MI54" s="26">
        <v>5.1299999999999998E-2</v>
      </c>
      <c r="MJ54" s="26">
        <v>4.9799999999999997E-2</v>
      </c>
      <c r="MK54" s="26">
        <v>4.8800000000000003E-2</v>
      </c>
      <c r="ML54" s="26">
        <v>4.9599999999999998E-2</v>
      </c>
      <c r="MM54" s="26">
        <v>5.0500000000000003E-2</v>
      </c>
      <c r="MN54" s="26">
        <v>4.9200000000000001E-2</v>
      </c>
      <c r="MO54" s="26">
        <v>5.0099999999999999E-2</v>
      </c>
      <c r="MP54" s="26">
        <v>5.3800000000000001E-2</v>
      </c>
      <c r="MQ54" s="26">
        <v>5.1200000000000002E-2</v>
      </c>
      <c r="MR54" s="26">
        <v>5.0200000000000002E-2</v>
      </c>
      <c r="MS54" s="26">
        <v>4.9500000000000002E-2</v>
      </c>
      <c r="MT54" s="26">
        <v>5.1400000000000001E-2</v>
      </c>
      <c r="MU54" s="26">
        <v>5.0599999999999999E-2</v>
      </c>
      <c r="MV54" s="26">
        <v>4.7199999999999999E-2</v>
      </c>
      <c r="MW54" s="26">
        <v>4.8000000000000001E-2</v>
      </c>
      <c r="MX54" s="26">
        <v>4.8599999999999997E-2</v>
      </c>
      <c r="MY54" s="26">
        <v>4.99E-2</v>
      </c>
      <c r="MZ54" s="26">
        <v>4.8099999999999997E-2</v>
      </c>
      <c r="NA54" s="26">
        <v>4.8399999999999999E-2</v>
      </c>
      <c r="NB54" s="26">
        <v>4.9700000000000001E-2</v>
      </c>
      <c r="NC54" s="26">
        <v>5.11E-2</v>
      </c>
      <c r="ND54" s="26">
        <v>4.9500000000000002E-2</v>
      </c>
      <c r="NE54" s="26">
        <v>5.0799999999999998E-2</v>
      </c>
      <c r="NF54" s="26">
        <v>4.9000000000000002E-2</v>
      </c>
      <c r="NG54" s="26">
        <v>5.0299999999999997E-2</v>
      </c>
      <c r="NH54" s="26">
        <v>4.9000000000000002E-2</v>
      </c>
      <c r="NI54" s="26">
        <v>4.8399999999999999E-2</v>
      </c>
      <c r="NJ54" s="26">
        <v>5.11E-2</v>
      </c>
      <c r="NK54" s="26">
        <v>5.04E-2</v>
      </c>
      <c r="NL54" s="26">
        <v>4.9700000000000001E-2</v>
      </c>
      <c r="NM54" s="26">
        <v>4.9200000000000001E-2</v>
      </c>
      <c r="NN54" s="26">
        <v>4.8099999999999997E-2</v>
      </c>
      <c r="NO54" s="26">
        <v>4.8300000000000003E-2</v>
      </c>
      <c r="NP54" s="26">
        <v>4.7899999999999998E-2</v>
      </c>
      <c r="NQ54" s="26">
        <v>4.7E-2</v>
      </c>
      <c r="NR54" s="26">
        <v>4.7600000000000003E-2</v>
      </c>
      <c r="NS54" s="26">
        <v>5.0700000000000002E-2</v>
      </c>
      <c r="NT54" s="26">
        <v>4.9700000000000001E-2</v>
      </c>
      <c r="NU54" s="26">
        <v>4.9200000000000001E-2</v>
      </c>
      <c r="NV54" s="26">
        <v>4.87E-2</v>
      </c>
      <c r="NW54" s="26">
        <v>5.0099999999999999E-2</v>
      </c>
      <c r="NX54" s="26">
        <v>4.7100000000000003E-2</v>
      </c>
      <c r="NY54" s="26">
        <v>4.8500000000000001E-2</v>
      </c>
      <c r="NZ54" s="26">
        <v>4.7699999999999999E-2</v>
      </c>
      <c r="OA54" s="26">
        <v>4.8800000000000003E-2</v>
      </c>
      <c r="OB54" s="26">
        <v>4.6300000000000001E-2</v>
      </c>
      <c r="OC54" s="26">
        <v>4.87E-2</v>
      </c>
      <c r="OD54" s="26">
        <v>4.9299999999999997E-2</v>
      </c>
      <c r="OE54" s="26">
        <v>5.2299999999999999E-2</v>
      </c>
      <c r="OF54" s="26">
        <v>4.8000000000000001E-2</v>
      </c>
      <c r="OG54" s="26">
        <v>4.7800000000000002E-2</v>
      </c>
      <c r="OH54" s="26">
        <v>4.5499999999999999E-2</v>
      </c>
      <c r="OI54" s="26">
        <v>4.5499999999999999E-2</v>
      </c>
      <c r="OJ54" s="26">
        <v>5.45E-2</v>
      </c>
      <c r="OK54" s="26">
        <v>4.6100000000000002E-2</v>
      </c>
      <c r="OL54" s="26">
        <v>3.73E-2</v>
      </c>
    </row>
    <row r="55" spans="1:402" x14ac:dyDescent="0.2">
      <c r="A55" s="25" t="s">
        <v>93</v>
      </c>
      <c r="B55" s="26">
        <v>4.8000000000000001E-2</v>
      </c>
      <c r="C55" s="26">
        <v>4.9000000000000002E-2</v>
      </c>
      <c r="D55" s="26">
        <v>4.8899999999999999E-2</v>
      </c>
      <c r="E55" s="26">
        <v>4.7600000000000003E-2</v>
      </c>
      <c r="F55" s="26">
        <v>4.8800000000000003E-2</v>
      </c>
      <c r="G55" s="26">
        <v>4.8099999999999997E-2</v>
      </c>
      <c r="H55" s="26">
        <v>4.8300000000000003E-2</v>
      </c>
      <c r="I55" s="26">
        <v>4.82E-2</v>
      </c>
      <c r="J55" s="26">
        <v>4.8099999999999997E-2</v>
      </c>
      <c r="K55" s="26">
        <v>4.8500000000000001E-2</v>
      </c>
      <c r="L55" s="26">
        <v>4.8500000000000001E-2</v>
      </c>
      <c r="M55" s="26">
        <v>4.8300000000000003E-2</v>
      </c>
      <c r="N55" s="26">
        <v>4.7600000000000003E-2</v>
      </c>
      <c r="O55" s="26">
        <v>4.7699999999999999E-2</v>
      </c>
      <c r="P55" s="26">
        <v>4.6899999999999997E-2</v>
      </c>
      <c r="Q55" s="26">
        <v>4.6899999999999997E-2</v>
      </c>
      <c r="R55" s="26">
        <v>4.7899999999999998E-2</v>
      </c>
      <c r="S55" s="26">
        <v>4.7399999999999998E-2</v>
      </c>
      <c r="T55" s="26">
        <v>4.7500000000000001E-2</v>
      </c>
      <c r="U55" s="26">
        <v>4.8099999999999997E-2</v>
      </c>
      <c r="V55" s="26">
        <v>4.7500000000000001E-2</v>
      </c>
      <c r="W55" s="26">
        <v>4.7500000000000001E-2</v>
      </c>
      <c r="X55" s="26">
        <v>4.8000000000000001E-2</v>
      </c>
      <c r="Y55" s="26">
        <v>4.7300000000000002E-2</v>
      </c>
      <c r="Z55" s="26">
        <v>4.7500000000000001E-2</v>
      </c>
      <c r="AA55" s="26">
        <v>4.8599999999999997E-2</v>
      </c>
      <c r="AB55" s="26">
        <v>4.7600000000000003E-2</v>
      </c>
      <c r="AC55" s="26">
        <v>4.7899999999999998E-2</v>
      </c>
      <c r="AD55" s="26">
        <v>4.7199999999999999E-2</v>
      </c>
      <c r="AE55" s="26">
        <v>4.7500000000000001E-2</v>
      </c>
      <c r="AF55" s="26">
        <v>4.7500000000000001E-2</v>
      </c>
      <c r="AG55" s="26">
        <v>4.7100000000000003E-2</v>
      </c>
      <c r="AH55" s="26">
        <v>4.5199999999999997E-2</v>
      </c>
      <c r="AI55" s="26">
        <v>4.8500000000000001E-2</v>
      </c>
      <c r="AJ55" s="26">
        <v>4.6699999999999998E-2</v>
      </c>
      <c r="AK55" s="26">
        <v>4.53E-2</v>
      </c>
      <c r="AL55" s="26">
        <v>4.6600000000000003E-2</v>
      </c>
      <c r="AM55" s="26">
        <v>4.6699999999999998E-2</v>
      </c>
      <c r="AN55" s="26">
        <v>4.7300000000000002E-2</v>
      </c>
      <c r="AO55" s="26">
        <v>4.5699999999999998E-2</v>
      </c>
      <c r="AP55" s="26">
        <v>4.58E-2</v>
      </c>
      <c r="AQ55" s="26">
        <v>4.6300000000000001E-2</v>
      </c>
      <c r="AR55" s="26">
        <v>4.7E-2</v>
      </c>
      <c r="AS55" s="26">
        <v>4.5400000000000003E-2</v>
      </c>
      <c r="AT55" s="26">
        <v>4.6399999999999997E-2</v>
      </c>
      <c r="AU55" s="26">
        <v>4.5400000000000003E-2</v>
      </c>
      <c r="AV55" s="26">
        <v>4.6800000000000001E-2</v>
      </c>
      <c r="AW55" s="26">
        <v>4.5900000000000003E-2</v>
      </c>
      <c r="AX55" s="26">
        <v>4.5699999999999998E-2</v>
      </c>
      <c r="AY55" s="26">
        <v>4.5499999999999999E-2</v>
      </c>
      <c r="AZ55" s="26">
        <v>4.7100000000000003E-2</v>
      </c>
      <c r="BA55" s="26">
        <v>4.4699999999999997E-2</v>
      </c>
      <c r="BB55" s="26">
        <v>4.58E-2</v>
      </c>
      <c r="BC55" s="26">
        <v>4.6300000000000001E-2</v>
      </c>
      <c r="BD55" s="26">
        <v>4.6699999999999998E-2</v>
      </c>
      <c r="BE55" s="26">
        <v>4.48E-2</v>
      </c>
      <c r="BF55" s="26">
        <v>4.41E-2</v>
      </c>
      <c r="BG55" s="26">
        <v>4.5199999999999997E-2</v>
      </c>
      <c r="BH55" s="26">
        <v>4.58E-2</v>
      </c>
      <c r="BI55" s="26">
        <v>4.3900000000000002E-2</v>
      </c>
      <c r="BJ55" s="26">
        <v>4.5400000000000003E-2</v>
      </c>
      <c r="BK55" s="26">
        <v>4.5100000000000001E-2</v>
      </c>
      <c r="BL55" s="26">
        <v>4.5100000000000001E-2</v>
      </c>
      <c r="BM55" s="26">
        <v>4.6100000000000002E-2</v>
      </c>
      <c r="BN55" s="26">
        <v>4.48E-2</v>
      </c>
      <c r="BO55" s="26">
        <v>4.5699999999999998E-2</v>
      </c>
      <c r="BP55" s="26">
        <v>4.5100000000000001E-2</v>
      </c>
      <c r="BQ55" s="26">
        <v>4.5600000000000002E-2</v>
      </c>
      <c r="BR55" s="26">
        <v>4.4699999999999997E-2</v>
      </c>
      <c r="BS55" s="26">
        <v>4.4200000000000003E-2</v>
      </c>
      <c r="BT55" s="26">
        <v>4.4900000000000002E-2</v>
      </c>
      <c r="BU55" s="26">
        <v>4.5600000000000002E-2</v>
      </c>
      <c r="BV55" s="26">
        <v>4.53E-2</v>
      </c>
      <c r="BW55" s="26">
        <v>4.4699999999999997E-2</v>
      </c>
      <c r="BX55" s="26">
        <v>4.4600000000000001E-2</v>
      </c>
      <c r="BY55" s="26">
        <v>4.4699999999999997E-2</v>
      </c>
      <c r="BZ55" s="26">
        <v>4.3999999999999997E-2</v>
      </c>
      <c r="CA55" s="26">
        <v>4.36E-2</v>
      </c>
      <c r="CB55" s="26">
        <v>4.5199999999999997E-2</v>
      </c>
      <c r="CC55" s="26">
        <v>4.3700000000000003E-2</v>
      </c>
      <c r="CD55" s="26">
        <v>4.2799999999999998E-2</v>
      </c>
      <c r="CE55" s="26">
        <v>4.2999999999999997E-2</v>
      </c>
      <c r="CF55" s="26">
        <v>4.3999999999999997E-2</v>
      </c>
      <c r="CG55" s="26">
        <v>4.4299999999999999E-2</v>
      </c>
      <c r="CH55" s="26">
        <v>4.4200000000000003E-2</v>
      </c>
      <c r="CI55" s="26">
        <v>4.4900000000000002E-2</v>
      </c>
      <c r="CJ55" s="26">
        <v>4.4699999999999997E-2</v>
      </c>
      <c r="CK55" s="26">
        <v>4.4200000000000003E-2</v>
      </c>
      <c r="CL55" s="26">
        <v>4.4600000000000001E-2</v>
      </c>
      <c r="CM55" s="26">
        <v>4.3499999999999997E-2</v>
      </c>
      <c r="CN55" s="26">
        <v>4.3999999999999997E-2</v>
      </c>
      <c r="CO55" s="26">
        <v>4.4400000000000002E-2</v>
      </c>
      <c r="CP55" s="26">
        <v>4.4699999999999997E-2</v>
      </c>
      <c r="CQ55" s="26">
        <v>4.36E-2</v>
      </c>
      <c r="CR55" s="26">
        <v>4.3299999999999998E-2</v>
      </c>
      <c r="CS55" s="26">
        <v>4.4200000000000003E-2</v>
      </c>
      <c r="CT55" s="26">
        <v>4.3900000000000002E-2</v>
      </c>
      <c r="CU55" s="26">
        <v>4.3799999999999999E-2</v>
      </c>
      <c r="CV55" s="26">
        <v>4.3099999999999999E-2</v>
      </c>
      <c r="CW55" s="26">
        <v>4.3999999999999997E-2</v>
      </c>
      <c r="CX55" s="26">
        <v>4.3799999999999999E-2</v>
      </c>
      <c r="CY55" s="26">
        <v>4.24E-2</v>
      </c>
      <c r="CZ55" s="26">
        <v>4.3700000000000003E-2</v>
      </c>
      <c r="DA55" s="26">
        <v>4.2900000000000001E-2</v>
      </c>
      <c r="DB55" s="26">
        <v>4.3299999999999998E-2</v>
      </c>
      <c r="DC55" s="26">
        <v>4.36E-2</v>
      </c>
      <c r="DD55" s="26">
        <v>4.4499999999999998E-2</v>
      </c>
      <c r="DE55" s="26">
        <v>4.3799999999999999E-2</v>
      </c>
      <c r="DF55" s="26">
        <v>4.4699999999999997E-2</v>
      </c>
      <c r="DG55" s="26">
        <v>4.4400000000000002E-2</v>
      </c>
      <c r="DH55" s="26">
        <v>4.3900000000000002E-2</v>
      </c>
      <c r="DI55" s="26">
        <v>4.3200000000000002E-2</v>
      </c>
      <c r="DJ55" s="26">
        <v>4.4400000000000002E-2</v>
      </c>
      <c r="DK55" s="26">
        <v>4.4699999999999997E-2</v>
      </c>
      <c r="DL55" s="26">
        <v>4.4200000000000003E-2</v>
      </c>
      <c r="DM55" s="26">
        <v>4.3499999999999997E-2</v>
      </c>
      <c r="DN55" s="26">
        <v>4.5499999999999999E-2</v>
      </c>
      <c r="DO55" s="26">
        <v>4.4200000000000003E-2</v>
      </c>
      <c r="DP55" s="26">
        <v>4.3700000000000003E-2</v>
      </c>
      <c r="DQ55" s="26">
        <v>4.3400000000000001E-2</v>
      </c>
      <c r="DR55" s="26">
        <v>4.53E-2</v>
      </c>
      <c r="DS55" s="26">
        <v>4.3999999999999997E-2</v>
      </c>
      <c r="DT55" s="26">
        <v>4.3700000000000003E-2</v>
      </c>
      <c r="DU55" s="26">
        <v>4.41E-2</v>
      </c>
      <c r="DV55" s="26">
        <v>4.41E-2</v>
      </c>
      <c r="DW55" s="26">
        <v>4.4200000000000003E-2</v>
      </c>
      <c r="DX55" s="26">
        <v>4.3700000000000003E-2</v>
      </c>
      <c r="DY55" s="26">
        <v>4.4499999999999998E-2</v>
      </c>
      <c r="DZ55" s="26">
        <v>4.4499999999999998E-2</v>
      </c>
      <c r="EA55" s="26">
        <v>4.4299999999999999E-2</v>
      </c>
      <c r="EB55" s="26">
        <v>4.36E-2</v>
      </c>
      <c r="EC55" s="26">
        <v>4.3499999999999997E-2</v>
      </c>
      <c r="ED55" s="26">
        <v>4.41E-2</v>
      </c>
      <c r="EE55" s="26">
        <v>4.3700000000000003E-2</v>
      </c>
      <c r="EF55" s="26">
        <v>4.36E-2</v>
      </c>
      <c r="EG55" s="26">
        <v>4.36E-2</v>
      </c>
      <c r="EH55" s="26">
        <v>4.48E-2</v>
      </c>
      <c r="EI55" s="26">
        <v>4.4600000000000001E-2</v>
      </c>
      <c r="EJ55" s="26">
        <v>4.3700000000000003E-2</v>
      </c>
      <c r="EK55" s="26">
        <v>4.5499999999999999E-2</v>
      </c>
      <c r="EL55" s="26">
        <v>4.4499999999999998E-2</v>
      </c>
      <c r="EM55" s="26">
        <v>4.4400000000000002E-2</v>
      </c>
      <c r="EN55" s="26">
        <v>4.4499999999999998E-2</v>
      </c>
      <c r="EO55" s="26">
        <v>4.48E-2</v>
      </c>
      <c r="EP55" s="26">
        <v>4.4600000000000001E-2</v>
      </c>
      <c r="EQ55" s="26">
        <v>4.3900000000000002E-2</v>
      </c>
      <c r="ER55" s="26">
        <v>4.48E-2</v>
      </c>
      <c r="ES55" s="26">
        <v>4.4600000000000001E-2</v>
      </c>
      <c r="ET55" s="26">
        <v>4.3200000000000002E-2</v>
      </c>
      <c r="EU55" s="26">
        <v>4.41E-2</v>
      </c>
      <c r="EV55" s="26">
        <v>4.3900000000000002E-2</v>
      </c>
      <c r="EW55" s="26">
        <v>4.5499999999999999E-2</v>
      </c>
      <c r="EX55" s="26">
        <v>4.4900000000000002E-2</v>
      </c>
      <c r="EY55" s="26">
        <v>4.4299999999999999E-2</v>
      </c>
      <c r="EZ55" s="26">
        <v>4.5699999999999998E-2</v>
      </c>
      <c r="FA55" s="26">
        <v>4.5699999999999998E-2</v>
      </c>
      <c r="FB55" s="26">
        <v>4.5400000000000003E-2</v>
      </c>
      <c r="FC55" s="26">
        <v>4.4200000000000003E-2</v>
      </c>
      <c r="FD55" s="26">
        <v>4.3299999999999998E-2</v>
      </c>
      <c r="FE55" s="26">
        <v>4.4200000000000003E-2</v>
      </c>
      <c r="FF55" s="26">
        <v>4.4600000000000001E-2</v>
      </c>
      <c r="FG55" s="26">
        <v>4.4299999999999999E-2</v>
      </c>
      <c r="FH55" s="26">
        <v>4.3999999999999997E-2</v>
      </c>
      <c r="FI55" s="26">
        <v>4.4699999999999997E-2</v>
      </c>
      <c r="FJ55" s="26">
        <v>4.4900000000000002E-2</v>
      </c>
      <c r="FK55" s="26">
        <v>4.4499999999999998E-2</v>
      </c>
      <c r="FL55" s="26">
        <v>4.4200000000000003E-2</v>
      </c>
      <c r="FM55" s="26">
        <v>4.4699999999999997E-2</v>
      </c>
      <c r="FN55" s="26">
        <v>4.3900000000000002E-2</v>
      </c>
      <c r="FO55" s="26">
        <v>4.5100000000000001E-2</v>
      </c>
      <c r="FP55" s="26">
        <v>4.3700000000000003E-2</v>
      </c>
      <c r="FQ55" s="26">
        <v>4.4900000000000002E-2</v>
      </c>
      <c r="FR55" s="26">
        <v>4.4999999999999998E-2</v>
      </c>
      <c r="FS55" s="26">
        <v>4.4400000000000002E-2</v>
      </c>
      <c r="FT55" s="26">
        <v>4.4600000000000001E-2</v>
      </c>
      <c r="FU55" s="26">
        <v>4.4299999999999999E-2</v>
      </c>
      <c r="FV55" s="26">
        <v>4.4499999999999998E-2</v>
      </c>
      <c r="FW55" s="26">
        <v>4.5199999999999997E-2</v>
      </c>
      <c r="FX55" s="26">
        <v>4.4600000000000001E-2</v>
      </c>
      <c r="FY55" s="26">
        <v>4.4699999999999997E-2</v>
      </c>
      <c r="FZ55" s="26">
        <v>4.5199999999999997E-2</v>
      </c>
      <c r="GA55" s="26">
        <v>4.48E-2</v>
      </c>
      <c r="GB55" s="26">
        <v>4.5699999999999998E-2</v>
      </c>
      <c r="GC55" s="26">
        <v>4.4900000000000002E-2</v>
      </c>
      <c r="GD55" s="26">
        <v>4.41E-2</v>
      </c>
      <c r="GE55" s="26">
        <v>4.4600000000000001E-2</v>
      </c>
      <c r="GF55" s="26">
        <v>4.48E-2</v>
      </c>
      <c r="GG55" s="26">
        <v>4.4299999999999999E-2</v>
      </c>
      <c r="GH55" s="26">
        <v>4.4299999999999999E-2</v>
      </c>
      <c r="GI55" s="26">
        <v>4.4499999999999998E-2</v>
      </c>
      <c r="GJ55" s="26">
        <v>4.5900000000000003E-2</v>
      </c>
      <c r="GK55" s="26">
        <v>4.6699999999999998E-2</v>
      </c>
      <c r="GL55" s="26">
        <v>4.4999999999999998E-2</v>
      </c>
      <c r="GM55" s="26">
        <v>4.3700000000000003E-2</v>
      </c>
      <c r="GN55" s="26">
        <v>4.4299999999999999E-2</v>
      </c>
      <c r="GO55" s="26">
        <v>4.5400000000000003E-2</v>
      </c>
      <c r="GP55" s="26">
        <v>4.6300000000000001E-2</v>
      </c>
      <c r="GQ55" s="26">
        <v>4.4999999999999998E-2</v>
      </c>
      <c r="GR55" s="26">
        <v>4.48E-2</v>
      </c>
      <c r="GS55" s="26">
        <v>4.4400000000000002E-2</v>
      </c>
      <c r="GT55" s="26">
        <v>4.41E-2</v>
      </c>
      <c r="GU55" s="26">
        <v>4.3900000000000002E-2</v>
      </c>
      <c r="GV55" s="26">
        <v>4.4299999999999999E-2</v>
      </c>
      <c r="GW55" s="26">
        <v>4.4999999999999998E-2</v>
      </c>
      <c r="GX55" s="26">
        <v>4.4400000000000002E-2</v>
      </c>
      <c r="GY55" s="26">
        <v>4.5199999999999997E-2</v>
      </c>
      <c r="GZ55" s="26">
        <v>4.4400000000000002E-2</v>
      </c>
      <c r="HA55" s="26">
        <v>4.4200000000000003E-2</v>
      </c>
      <c r="HB55" s="26">
        <v>4.4699999999999997E-2</v>
      </c>
      <c r="HC55" s="26">
        <v>4.3499999999999997E-2</v>
      </c>
      <c r="HD55" s="26">
        <v>4.4299999999999999E-2</v>
      </c>
      <c r="HE55" s="26">
        <v>4.4900000000000002E-2</v>
      </c>
      <c r="HF55" s="26">
        <v>4.3900000000000002E-2</v>
      </c>
      <c r="HG55" s="26">
        <v>4.24E-2</v>
      </c>
      <c r="HH55" s="26">
        <v>4.4200000000000003E-2</v>
      </c>
      <c r="HI55" s="26">
        <v>4.3900000000000002E-2</v>
      </c>
      <c r="HJ55" s="26">
        <v>4.1500000000000002E-2</v>
      </c>
      <c r="HK55" s="26">
        <v>4.4499999999999998E-2</v>
      </c>
      <c r="HL55" s="26">
        <v>4.2999999999999997E-2</v>
      </c>
      <c r="HM55" s="26">
        <v>4.1000000000000002E-2</v>
      </c>
      <c r="HN55" s="26">
        <v>3.9100000000000003E-2</v>
      </c>
      <c r="HO55" s="26">
        <v>4.2299999999999997E-2</v>
      </c>
      <c r="HP55" s="26">
        <v>4.5100000000000001E-2</v>
      </c>
      <c r="HQ55" s="26">
        <v>3.8800000000000001E-2</v>
      </c>
      <c r="HR55" s="26">
        <v>4.2500000000000003E-2</v>
      </c>
      <c r="HS55" s="26">
        <v>4.2900000000000001E-2</v>
      </c>
      <c r="HT55" s="26">
        <v>4.4699999999999997E-2</v>
      </c>
      <c r="HU55" s="26">
        <v>4.1000000000000002E-2</v>
      </c>
      <c r="HV55" s="26">
        <v>4.1799999999999997E-2</v>
      </c>
      <c r="HW55" s="26">
        <v>4.2799999999999998E-2</v>
      </c>
      <c r="HX55" s="26">
        <v>4.2900000000000001E-2</v>
      </c>
      <c r="HY55" s="26">
        <v>4.02E-2</v>
      </c>
      <c r="HZ55" s="26">
        <v>4.1700000000000001E-2</v>
      </c>
      <c r="IA55" s="26">
        <v>4.2799999999999998E-2</v>
      </c>
      <c r="IB55" s="26">
        <v>4.3200000000000002E-2</v>
      </c>
      <c r="IC55" s="26">
        <v>3.9100000000000003E-2</v>
      </c>
      <c r="ID55" s="26">
        <v>4.0800000000000003E-2</v>
      </c>
      <c r="IE55" s="26">
        <v>4.2700000000000002E-2</v>
      </c>
      <c r="IF55" s="26">
        <v>4.2599999999999999E-2</v>
      </c>
      <c r="IG55" s="26">
        <v>4.1000000000000002E-2</v>
      </c>
      <c r="IH55" s="26">
        <v>4.1399999999999999E-2</v>
      </c>
      <c r="II55" s="26">
        <v>4.2700000000000002E-2</v>
      </c>
      <c r="IJ55" s="26">
        <v>4.24E-2</v>
      </c>
      <c r="IK55" s="26">
        <v>4.2000000000000003E-2</v>
      </c>
      <c r="IL55" s="26">
        <v>4.2200000000000001E-2</v>
      </c>
      <c r="IM55" s="26">
        <v>4.1700000000000001E-2</v>
      </c>
      <c r="IN55" s="26">
        <v>4.2999999999999997E-2</v>
      </c>
      <c r="IO55" s="26">
        <v>4.1599999999999998E-2</v>
      </c>
      <c r="IP55" s="26">
        <v>4.19E-2</v>
      </c>
      <c r="IQ55" s="26">
        <v>4.2299999999999997E-2</v>
      </c>
      <c r="IR55" s="26">
        <v>4.1799999999999997E-2</v>
      </c>
      <c r="IS55" s="26">
        <v>4.1399999999999999E-2</v>
      </c>
      <c r="IT55" s="26">
        <v>4.2099999999999999E-2</v>
      </c>
      <c r="IU55" s="26">
        <v>4.2799999999999998E-2</v>
      </c>
      <c r="IV55" s="26">
        <v>4.1200000000000001E-2</v>
      </c>
      <c r="IW55" s="26">
        <v>4.1599999999999998E-2</v>
      </c>
      <c r="IX55" s="26">
        <v>4.0899999999999999E-2</v>
      </c>
      <c r="IY55" s="26">
        <v>4.1500000000000002E-2</v>
      </c>
      <c r="IZ55" s="26">
        <v>4.2000000000000003E-2</v>
      </c>
      <c r="JA55" s="26">
        <v>4.2599999999999999E-2</v>
      </c>
      <c r="JB55" s="26">
        <v>4.2000000000000003E-2</v>
      </c>
      <c r="JC55" s="26">
        <v>4.1700000000000001E-2</v>
      </c>
      <c r="JD55" s="26">
        <v>4.2799999999999998E-2</v>
      </c>
      <c r="JE55" s="26">
        <v>4.07E-2</v>
      </c>
      <c r="JF55" s="26">
        <v>4.1300000000000003E-2</v>
      </c>
      <c r="JG55" s="26">
        <v>4.1200000000000001E-2</v>
      </c>
      <c r="JH55" s="26">
        <v>4.3799999999999999E-2</v>
      </c>
      <c r="JI55" s="26">
        <v>4.4999999999999998E-2</v>
      </c>
      <c r="JJ55" s="26">
        <v>4.0899999999999999E-2</v>
      </c>
      <c r="JK55" s="26">
        <v>4.1099999999999998E-2</v>
      </c>
      <c r="JL55" s="26">
        <v>4.5699999999999998E-2</v>
      </c>
      <c r="JM55" s="26">
        <v>4.1099999999999998E-2</v>
      </c>
      <c r="JN55" s="26">
        <v>3.8800000000000001E-2</v>
      </c>
      <c r="JO55" s="26">
        <v>4.1200000000000001E-2</v>
      </c>
      <c r="JP55" s="26">
        <v>4.0899999999999999E-2</v>
      </c>
      <c r="JQ55" s="26">
        <v>4.41E-2</v>
      </c>
      <c r="JR55" s="26">
        <v>4.2099999999999999E-2</v>
      </c>
      <c r="JS55" s="26">
        <v>4.1200000000000001E-2</v>
      </c>
      <c r="JT55" s="26">
        <v>4.2599999999999999E-2</v>
      </c>
      <c r="JU55" s="26">
        <v>4.2799999999999998E-2</v>
      </c>
      <c r="JV55" s="26">
        <v>4.2000000000000003E-2</v>
      </c>
      <c r="JW55" s="26">
        <v>4.1500000000000002E-2</v>
      </c>
      <c r="JX55" s="26">
        <v>3.9800000000000002E-2</v>
      </c>
      <c r="JY55" s="26">
        <v>4.2000000000000003E-2</v>
      </c>
      <c r="JZ55" s="26">
        <v>4.1599999999999998E-2</v>
      </c>
      <c r="KA55" s="26">
        <v>4.1500000000000002E-2</v>
      </c>
      <c r="KB55" s="26">
        <v>4.1099999999999998E-2</v>
      </c>
      <c r="KC55" s="26">
        <v>4.2299999999999997E-2</v>
      </c>
      <c r="KD55" s="26">
        <v>4.1200000000000001E-2</v>
      </c>
      <c r="KE55" s="26">
        <v>3.7999999999999999E-2</v>
      </c>
      <c r="KF55" s="26">
        <v>4.1300000000000003E-2</v>
      </c>
      <c r="KG55" s="26">
        <v>4.19E-2</v>
      </c>
      <c r="KH55" s="26">
        <v>4.3099999999999999E-2</v>
      </c>
      <c r="KI55" s="26">
        <v>4.1399999999999999E-2</v>
      </c>
      <c r="KJ55" s="26">
        <v>4.1399999999999999E-2</v>
      </c>
      <c r="KK55" s="26">
        <v>4.24E-2</v>
      </c>
      <c r="KL55" s="26">
        <v>4.2099999999999999E-2</v>
      </c>
      <c r="KM55" s="26">
        <v>4.1000000000000002E-2</v>
      </c>
      <c r="KN55" s="26">
        <v>4.1300000000000003E-2</v>
      </c>
      <c r="KO55" s="26">
        <v>4.2099999999999999E-2</v>
      </c>
      <c r="KP55" s="26">
        <v>4.24E-2</v>
      </c>
      <c r="KQ55" s="26">
        <v>4.24E-2</v>
      </c>
      <c r="KR55" s="26">
        <v>4.0800000000000003E-2</v>
      </c>
      <c r="KS55" s="26">
        <v>4.2500000000000003E-2</v>
      </c>
      <c r="KT55" s="26">
        <v>4.2500000000000003E-2</v>
      </c>
      <c r="KU55" s="26">
        <v>4.2099999999999999E-2</v>
      </c>
      <c r="KV55" s="26">
        <v>4.1200000000000001E-2</v>
      </c>
      <c r="KW55" s="26">
        <v>4.3799999999999999E-2</v>
      </c>
      <c r="KX55" s="26">
        <v>4.48E-2</v>
      </c>
      <c r="KY55" s="26">
        <v>4.2000000000000003E-2</v>
      </c>
      <c r="KZ55" s="26">
        <v>4.1500000000000002E-2</v>
      </c>
      <c r="LA55" s="26">
        <v>4.3400000000000001E-2</v>
      </c>
      <c r="LB55" s="26">
        <v>4.2599999999999999E-2</v>
      </c>
      <c r="LC55" s="26">
        <v>4.5699999999999998E-2</v>
      </c>
      <c r="LD55" s="26">
        <v>4.53E-2</v>
      </c>
      <c r="LE55" s="26">
        <v>4.6600000000000003E-2</v>
      </c>
      <c r="LF55" s="26">
        <v>4.5199999999999997E-2</v>
      </c>
      <c r="LG55" s="26">
        <v>4.3799999999999999E-2</v>
      </c>
      <c r="LH55" s="26">
        <v>4.5499999999999999E-2</v>
      </c>
      <c r="LI55" s="26">
        <v>4.48E-2</v>
      </c>
      <c r="LJ55" s="26">
        <v>4.4299999999999999E-2</v>
      </c>
      <c r="LK55" s="26">
        <v>4.5900000000000003E-2</v>
      </c>
      <c r="LL55" s="26">
        <v>4.36E-2</v>
      </c>
      <c r="LM55" s="26">
        <v>4.2799999999999998E-2</v>
      </c>
      <c r="LN55" s="26">
        <v>4.4699999999999997E-2</v>
      </c>
      <c r="LO55" s="26">
        <v>4.5199999999999997E-2</v>
      </c>
      <c r="LP55" s="26">
        <v>4.4499999999999998E-2</v>
      </c>
      <c r="LQ55" s="26">
        <v>4.4499999999999998E-2</v>
      </c>
      <c r="LR55" s="26">
        <v>4.4600000000000001E-2</v>
      </c>
      <c r="LS55" s="26">
        <v>4.5900000000000003E-2</v>
      </c>
      <c r="LT55" s="26">
        <v>4.7199999999999999E-2</v>
      </c>
      <c r="LU55" s="26">
        <v>4.4999999999999998E-2</v>
      </c>
      <c r="LV55" s="26">
        <v>4.5999999999999999E-2</v>
      </c>
      <c r="LW55" s="26">
        <v>4.6699999999999998E-2</v>
      </c>
      <c r="LX55" s="26">
        <v>4.6100000000000002E-2</v>
      </c>
      <c r="LY55" s="26">
        <v>4.65E-2</v>
      </c>
      <c r="LZ55" s="26">
        <v>4.5999999999999999E-2</v>
      </c>
      <c r="MA55" s="26">
        <v>4.6100000000000002E-2</v>
      </c>
      <c r="MB55" s="26">
        <v>4.6600000000000003E-2</v>
      </c>
      <c r="MC55" s="26">
        <v>4.7E-2</v>
      </c>
      <c r="MD55" s="26">
        <v>4.7199999999999999E-2</v>
      </c>
      <c r="ME55" s="26">
        <v>4.7699999999999999E-2</v>
      </c>
      <c r="MF55" s="26">
        <v>4.9000000000000002E-2</v>
      </c>
      <c r="MG55" s="26">
        <v>4.4900000000000002E-2</v>
      </c>
      <c r="MH55" s="26">
        <v>4.7600000000000003E-2</v>
      </c>
      <c r="MI55" s="26">
        <v>4.4400000000000002E-2</v>
      </c>
      <c r="MJ55" s="26">
        <v>4.7300000000000002E-2</v>
      </c>
      <c r="MK55" s="26">
        <v>4.7699999999999999E-2</v>
      </c>
      <c r="ML55" s="26">
        <v>4.7E-2</v>
      </c>
      <c r="MM55" s="26">
        <v>4.8300000000000003E-2</v>
      </c>
      <c r="MN55" s="26">
        <v>4.7199999999999999E-2</v>
      </c>
      <c r="MO55" s="26">
        <v>4.9299999999999997E-2</v>
      </c>
      <c r="MP55" s="26">
        <v>5.0200000000000002E-2</v>
      </c>
      <c r="MQ55" s="26">
        <v>4.9200000000000001E-2</v>
      </c>
      <c r="MR55" s="26">
        <v>4.8599999999999997E-2</v>
      </c>
      <c r="MS55" s="26">
        <v>4.7399999999999998E-2</v>
      </c>
      <c r="MT55" s="26">
        <v>4.6600000000000003E-2</v>
      </c>
      <c r="MU55" s="26">
        <v>4.8300000000000003E-2</v>
      </c>
      <c r="MV55" s="26">
        <v>4.7E-2</v>
      </c>
      <c r="MW55" s="26">
        <v>4.6300000000000001E-2</v>
      </c>
      <c r="MX55" s="26">
        <v>4.8899999999999999E-2</v>
      </c>
      <c r="MY55" s="26">
        <v>4.7300000000000002E-2</v>
      </c>
      <c r="MZ55" s="26">
        <v>4.7699999999999999E-2</v>
      </c>
      <c r="NA55" s="26">
        <v>4.9200000000000001E-2</v>
      </c>
      <c r="NB55" s="26">
        <v>4.53E-2</v>
      </c>
      <c r="NC55" s="26">
        <v>4.9599999999999998E-2</v>
      </c>
      <c r="ND55" s="26">
        <v>4.6300000000000001E-2</v>
      </c>
      <c r="NE55" s="26">
        <v>4.9099999999999998E-2</v>
      </c>
      <c r="NF55" s="26">
        <v>4.6199999999999998E-2</v>
      </c>
      <c r="NG55" s="26">
        <v>4.9099999999999998E-2</v>
      </c>
      <c r="NH55" s="26">
        <v>4.7500000000000001E-2</v>
      </c>
      <c r="NI55" s="26">
        <v>4.9000000000000002E-2</v>
      </c>
      <c r="NJ55" s="26">
        <v>4.6699999999999998E-2</v>
      </c>
      <c r="NK55" s="26">
        <v>4.5699999999999998E-2</v>
      </c>
      <c r="NL55" s="26">
        <v>4.6100000000000002E-2</v>
      </c>
      <c r="NM55" s="26">
        <v>4.9099999999999998E-2</v>
      </c>
      <c r="NN55" s="26">
        <v>4.6300000000000001E-2</v>
      </c>
      <c r="NO55" s="26">
        <v>4.7899999999999998E-2</v>
      </c>
      <c r="NP55" s="26">
        <v>4.7100000000000003E-2</v>
      </c>
      <c r="NQ55" s="26">
        <v>4.6600000000000003E-2</v>
      </c>
      <c r="NR55" s="26">
        <v>4.6199999999999998E-2</v>
      </c>
      <c r="NS55" s="26">
        <v>4.5100000000000001E-2</v>
      </c>
      <c r="NT55" s="26">
        <v>4.7199999999999999E-2</v>
      </c>
      <c r="NU55" s="26">
        <v>4.7699999999999999E-2</v>
      </c>
      <c r="NV55" s="26">
        <v>4.7699999999999999E-2</v>
      </c>
      <c r="NW55" s="26">
        <v>4.3400000000000001E-2</v>
      </c>
      <c r="NX55" s="26">
        <v>4.6600000000000003E-2</v>
      </c>
      <c r="NY55" s="26">
        <v>4.5400000000000003E-2</v>
      </c>
      <c r="NZ55" s="26">
        <v>3.7699999999999997E-2</v>
      </c>
      <c r="OA55" s="26">
        <v>4.5199999999999997E-2</v>
      </c>
      <c r="OB55" s="26">
        <v>4.3999999999999997E-2</v>
      </c>
      <c r="OC55" s="26">
        <v>4.4499999999999998E-2</v>
      </c>
      <c r="OD55" s="26">
        <v>4.4400000000000002E-2</v>
      </c>
      <c r="OE55" s="26">
        <v>4.5900000000000003E-2</v>
      </c>
      <c r="OF55" s="26">
        <v>4.7600000000000003E-2</v>
      </c>
      <c r="OG55" s="26">
        <v>4.5699999999999998E-2</v>
      </c>
      <c r="OH55" s="26">
        <v>4.48E-2</v>
      </c>
      <c r="OI55" s="26">
        <v>4.5900000000000003E-2</v>
      </c>
      <c r="OJ55" s="26">
        <v>4.6100000000000002E-2</v>
      </c>
      <c r="OK55" s="26">
        <v>4.4699999999999997E-2</v>
      </c>
      <c r="OL55" s="26">
        <v>4.41E-2</v>
      </c>
    </row>
    <row r="56" spans="1:402" x14ac:dyDescent="0.2">
      <c r="A56" s="25" t="s">
        <v>94</v>
      </c>
      <c r="B56" s="26">
        <v>2.2229000000000001</v>
      </c>
      <c r="C56" s="26">
        <v>2.1596000000000002</v>
      </c>
      <c r="D56" s="26">
        <v>2.0859999999999999</v>
      </c>
      <c r="E56" s="26">
        <v>2.0514000000000001</v>
      </c>
      <c r="F56" s="26">
        <v>2.0122</v>
      </c>
      <c r="G56" s="26">
        <v>1.9602999999999999</v>
      </c>
      <c r="H56" s="26">
        <v>1.9079999999999999</v>
      </c>
      <c r="I56" s="26">
        <v>1.8517999999999999</v>
      </c>
      <c r="J56" s="26">
        <v>1.8164</v>
      </c>
      <c r="K56" s="26">
        <v>1.7605999999999999</v>
      </c>
      <c r="L56" s="26">
        <v>1.7157</v>
      </c>
      <c r="M56" s="26">
        <v>1.6738999999999999</v>
      </c>
      <c r="N56" s="26">
        <v>1.6358999999999999</v>
      </c>
      <c r="O56" s="26">
        <v>1.5951</v>
      </c>
      <c r="P56" s="26">
        <v>1.5452999999999999</v>
      </c>
      <c r="Q56" s="26">
        <v>1.5108999999999999</v>
      </c>
      <c r="R56" s="26">
        <v>1.4648000000000001</v>
      </c>
      <c r="S56" s="26">
        <v>1.4285000000000001</v>
      </c>
      <c r="T56" s="26">
        <v>1.3922000000000001</v>
      </c>
      <c r="U56" s="26">
        <v>1.3584000000000001</v>
      </c>
      <c r="V56" s="26">
        <v>1.3286</v>
      </c>
      <c r="W56" s="26">
        <v>1.2905</v>
      </c>
      <c r="X56" s="26">
        <v>1.2607999999999999</v>
      </c>
      <c r="Y56" s="26">
        <v>1.2305999999999999</v>
      </c>
      <c r="Z56" s="26">
        <v>1.2061999999999999</v>
      </c>
      <c r="AA56" s="26">
        <v>1.1779999999999999</v>
      </c>
      <c r="AB56" s="26">
        <v>1.1520999999999999</v>
      </c>
      <c r="AC56" s="26">
        <v>1.1252</v>
      </c>
      <c r="AD56" s="26">
        <v>1.0922000000000001</v>
      </c>
      <c r="AE56" s="26">
        <v>1.0690999999999999</v>
      </c>
      <c r="AF56" s="26">
        <v>1.0448999999999999</v>
      </c>
      <c r="AG56" s="26">
        <v>1.0203</v>
      </c>
      <c r="AH56" s="26">
        <v>0.99639999999999995</v>
      </c>
      <c r="AI56" s="26">
        <v>0.97950000000000004</v>
      </c>
      <c r="AJ56" s="26">
        <v>0.95599999999999996</v>
      </c>
      <c r="AK56" s="26">
        <v>0.93</v>
      </c>
      <c r="AL56" s="26">
        <v>0.91069999999999995</v>
      </c>
      <c r="AM56" s="26">
        <v>0.89610000000000001</v>
      </c>
      <c r="AN56" s="26">
        <v>0.88029999999999997</v>
      </c>
      <c r="AO56" s="26">
        <v>0.86129999999999995</v>
      </c>
      <c r="AP56" s="26">
        <v>0.84330000000000005</v>
      </c>
      <c r="AQ56" s="26">
        <v>0.83120000000000005</v>
      </c>
      <c r="AR56" s="26">
        <v>0.81799999999999995</v>
      </c>
      <c r="AS56" s="26">
        <v>0.80369999999999997</v>
      </c>
      <c r="AT56" s="26">
        <v>0.7913</v>
      </c>
      <c r="AU56" s="26">
        <v>0.77680000000000005</v>
      </c>
      <c r="AV56" s="26">
        <v>0.76339999999999997</v>
      </c>
      <c r="AW56" s="26">
        <v>0.75290000000000001</v>
      </c>
      <c r="AX56" s="26">
        <v>0.74380000000000002</v>
      </c>
      <c r="AY56" s="26">
        <v>0.7298</v>
      </c>
      <c r="AZ56" s="26">
        <v>0.72219999999999995</v>
      </c>
      <c r="BA56" s="26">
        <v>0.70850000000000002</v>
      </c>
      <c r="BB56" s="26">
        <v>0.69940000000000002</v>
      </c>
      <c r="BC56" s="26">
        <v>0.69040000000000001</v>
      </c>
      <c r="BD56" s="26">
        <v>0.68230000000000002</v>
      </c>
      <c r="BE56" s="26">
        <v>0.67030000000000001</v>
      </c>
      <c r="BF56" s="26">
        <v>0.66279999999999994</v>
      </c>
      <c r="BG56" s="26">
        <v>0.65269999999999995</v>
      </c>
      <c r="BH56" s="26">
        <v>0.64370000000000005</v>
      </c>
      <c r="BI56" s="26">
        <v>0.63649999999999995</v>
      </c>
      <c r="BJ56" s="26">
        <v>0.63070000000000004</v>
      </c>
      <c r="BK56" s="26">
        <v>0.62329999999999997</v>
      </c>
      <c r="BL56" s="26">
        <v>0.61770000000000003</v>
      </c>
      <c r="BM56" s="26">
        <v>0.61009999999999998</v>
      </c>
      <c r="BN56" s="26">
        <v>0.6028</v>
      </c>
      <c r="BO56" s="26">
        <v>0.59670000000000001</v>
      </c>
      <c r="BP56" s="26">
        <v>0.59</v>
      </c>
      <c r="BQ56" s="26">
        <v>0.58330000000000004</v>
      </c>
      <c r="BR56" s="26">
        <v>0.57609999999999995</v>
      </c>
      <c r="BS56" s="26">
        <v>0.56899999999999995</v>
      </c>
      <c r="BT56" s="26">
        <v>0.56410000000000005</v>
      </c>
      <c r="BU56" s="26">
        <v>0.55800000000000005</v>
      </c>
      <c r="BV56" s="26">
        <v>0.55320000000000003</v>
      </c>
      <c r="BW56" s="26">
        <v>0.54720000000000002</v>
      </c>
      <c r="BX56" s="26">
        <v>0.54120000000000001</v>
      </c>
      <c r="BY56" s="26">
        <v>0.53559999999999997</v>
      </c>
      <c r="BZ56" s="26">
        <v>0.52980000000000005</v>
      </c>
      <c r="CA56" s="26">
        <v>0.52459999999999996</v>
      </c>
      <c r="CB56" s="26">
        <v>0.52080000000000004</v>
      </c>
      <c r="CC56" s="26">
        <v>0.51300000000000001</v>
      </c>
      <c r="CD56" s="26">
        <v>0.50719999999999998</v>
      </c>
      <c r="CE56" s="26">
        <v>0.50170000000000003</v>
      </c>
      <c r="CF56" s="26">
        <v>0.49759999999999999</v>
      </c>
      <c r="CG56" s="26">
        <v>0.49380000000000002</v>
      </c>
      <c r="CH56" s="26">
        <v>0.48859999999999998</v>
      </c>
      <c r="CI56" s="26">
        <v>0.48649999999999999</v>
      </c>
      <c r="CJ56" s="26">
        <v>0.48280000000000001</v>
      </c>
      <c r="CK56" s="26">
        <v>0.47920000000000001</v>
      </c>
      <c r="CL56" s="26">
        <v>0.47420000000000001</v>
      </c>
      <c r="CM56" s="26">
        <v>0.46829999999999999</v>
      </c>
      <c r="CN56" s="26">
        <v>0.46450000000000002</v>
      </c>
      <c r="CO56" s="26">
        <v>0.46050000000000002</v>
      </c>
      <c r="CP56" s="26">
        <v>0.45639999999999997</v>
      </c>
      <c r="CQ56" s="26">
        <v>0.45029999999999998</v>
      </c>
      <c r="CR56" s="26">
        <v>0.44640000000000002</v>
      </c>
      <c r="CS56" s="26">
        <v>0.44190000000000002</v>
      </c>
      <c r="CT56" s="26">
        <v>0.43790000000000001</v>
      </c>
      <c r="CU56" s="26">
        <v>0.43240000000000001</v>
      </c>
      <c r="CV56" s="26">
        <v>0.42630000000000001</v>
      </c>
      <c r="CW56" s="26">
        <v>0.42259999999999998</v>
      </c>
      <c r="CX56" s="26">
        <v>0.41789999999999999</v>
      </c>
      <c r="CY56" s="26">
        <v>0.4133</v>
      </c>
      <c r="CZ56" s="26">
        <v>0.40870000000000001</v>
      </c>
      <c r="DA56" s="26">
        <v>0.4042</v>
      </c>
      <c r="DB56" s="26">
        <v>0.39800000000000002</v>
      </c>
      <c r="DC56" s="26">
        <v>0.39250000000000002</v>
      </c>
      <c r="DD56" s="26">
        <v>0.3891</v>
      </c>
      <c r="DE56" s="26">
        <v>0.3836</v>
      </c>
      <c r="DF56" s="26">
        <v>0.37990000000000002</v>
      </c>
      <c r="DG56" s="26">
        <v>0.37380000000000002</v>
      </c>
      <c r="DH56" s="26">
        <v>0.37009999999999998</v>
      </c>
      <c r="DI56" s="26">
        <v>0.36409999999999998</v>
      </c>
      <c r="DJ56" s="26">
        <v>0.36049999999999999</v>
      </c>
      <c r="DK56" s="26">
        <v>0.35659999999999997</v>
      </c>
      <c r="DL56" s="26">
        <v>0.3503</v>
      </c>
      <c r="DM56" s="26">
        <v>0.34549999999999997</v>
      </c>
      <c r="DN56" s="26">
        <v>0.3412</v>
      </c>
      <c r="DO56" s="26">
        <v>0.33689999999999998</v>
      </c>
      <c r="DP56" s="26">
        <v>0.33129999999999998</v>
      </c>
      <c r="DQ56" s="26">
        <v>0.3261</v>
      </c>
      <c r="DR56" s="26">
        <v>0.32319999999999999</v>
      </c>
      <c r="DS56" s="26">
        <v>0.317</v>
      </c>
      <c r="DT56" s="26">
        <v>0.312</v>
      </c>
      <c r="DU56" s="26">
        <v>0.30759999999999998</v>
      </c>
      <c r="DV56" s="26">
        <v>0.30209999999999998</v>
      </c>
      <c r="DW56" s="26">
        <v>0.29580000000000001</v>
      </c>
      <c r="DX56" s="26">
        <v>0.29160000000000003</v>
      </c>
      <c r="DY56" s="26">
        <v>0.28710000000000002</v>
      </c>
      <c r="DZ56" s="26">
        <v>0.28260000000000002</v>
      </c>
      <c r="EA56" s="26">
        <v>0.27939999999999998</v>
      </c>
      <c r="EB56" s="26">
        <v>0.27439999999999998</v>
      </c>
      <c r="EC56" s="26">
        <v>0.2707</v>
      </c>
      <c r="ED56" s="26">
        <v>0.26619999999999999</v>
      </c>
      <c r="EE56" s="26">
        <v>0.26100000000000001</v>
      </c>
      <c r="EF56" s="26">
        <v>0.25440000000000002</v>
      </c>
      <c r="EG56" s="26">
        <v>0.25059999999999999</v>
      </c>
      <c r="EH56" s="26">
        <v>0.24709999999999999</v>
      </c>
      <c r="EI56" s="26">
        <v>0.24049999999999999</v>
      </c>
      <c r="EJ56" s="26">
        <v>0.23549999999999999</v>
      </c>
      <c r="EK56" s="26">
        <v>0.23150000000000001</v>
      </c>
      <c r="EL56" s="26">
        <v>0.2258</v>
      </c>
      <c r="EM56" s="26">
        <v>0.2208</v>
      </c>
      <c r="EN56" s="26">
        <v>0.2165</v>
      </c>
      <c r="EO56" s="26">
        <v>0.21410000000000001</v>
      </c>
      <c r="EP56" s="26">
        <v>0.21</v>
      </c>
      <c r="EQ56" s="26">
        <v>0.20580000000000001</v>
      </c>
      <c r="ER56" s="26">
        <v>0.20069999999999999</v>
      </c>
      <c r="ES56" s="26">
        <v>0.19589999999999999</v>
      </c>
      <c r="ET56" s="26">
        <v>0.191</v>
      </c>
      <c r="EU56" s="26">
        <v>0.18809999999999999</v>
      </c>
      <c r="EV56" s="26">
        <v>0.1825</v>
      </c>
      <c r="EW56" s="26">
        <v>0.18010000000000001</v>
      </c>
      <c r="EX56" s="26">
        <v>0.17530000000000001</v>
      </c>
      <c r="EY56" s="26">
        <v>0.17</v>
      </c>
      <c r="EZ56" s="26">
        <v>0.1673</v>
      </c>
      <c r="FA56" s="26">
        <v>0.16339999999999999</v>
      </c>
      <c r="FB56" s="26">
        <v>0.16059999999999999</v>
      </c>
      <c r="FC56" s="26">
        <v>0.15429999999999999</v>
      </c>
      <c r="FD56" s="26">
        <v>0.152</v>
      </c>
      <c r="FE56" s="26">
        <v>0.14849999999999999</v>
      </c>
      <c r="FF56" s="26">
        <v>0.1439</v>
      </c>
      <c r="FG56" s="26">
        <v>0.1409</v>
      </c>
      <c r="FH56" s="26">
        <v>0.13819999999999999</v>
      </c>
      <c r="FI56" s="26">
        <v>0.13539999999999999</v>
      </c>
      <c r="FJ56" s="26">
        <v>0.13200000000000001</v>
      </c>
      <c r="FK56" s="26">
        <v>0.12859999999999999</v>
      </c>
      <c r="FL56" s="26">
        <v>0.1265</v>
      </c>
      <c r="FM56" s="26">
        <v>0.1244</v>
      </c>
      <c r="FN56" s="26">
        <v>0.121</v>
      </c>
      <c r="FO56" s="26">
        <v>0.1178</v>
      </c>
      <c r="FP56" s="26">
        <v>0.11559999999999999</v>
      </c>
      <c r="FQ56" s="26">
        <v>0.1132</v>
      </c>
      <c r="FR56" s="26">
        <v>0.1105</v>
      </c>
      <c r="FS56" s="26">
        <v>0.1105</v>
      </c>
      <c r="FT56" s="26">
        <v>0.1096</v>
      </c>
      <c r="FU56" s="26">
        <v>0.1056</v>
      </c>
      <c r="FV56" s="26">
        <v>0.10390000000000001</v>
      </c>
      <c r="FW56" s="26">
        <v>0.104</v>
      </c>
      <c r="FX56" s="26">
        <v>0.1026</v>
      </c>
      <c r="FY56" s="26">
        <v>9.8299999999999998E-2</v>
      </c>
      <c r="FZ56" s="26">
        <v>9.6500000000000002E-2</v>
      </c>
      <c r="GA56" s="26">
        <v>9.4299999999999995E-2</v>
      </c>
      <c r="GB56" s="26">
        <v>9.5500000000000002E-2</v>
      </c>
      <c r="GC56" s="26">
        <v>9.2899999999999996E-2</v>
      </c>
      <c r="GD56" s="26">
        <v>8.8900000000000007E-2</v>
      </c>
      <c r="GE56" s="26">
        <v>8.8400000000000006E-2</v>
      </c>
      <c r="GF56" s="26">
        <v>8.7599999999999997E-2</v>
      </c>
      <c r="GG56" s="26">
        <v>8.77E-2</v>
      </c>
      <c r="GH56" s="26">
        <v>8.4599999999999995E-2</v>
      </c>
      <c r="GI56" s="26">
        <v>8.2400000000000001E-2</v>
      </c>
      <c r="GJ56" s="26">
        <v>8.5400000000000004E-2</v>
      </c>
      <c r="GK56" s="26">
        <v>8.72E-2</v>
      </c>
      <c r="GL56" s="26">
        <v>8.2100000000000006E-2</v>
      </c>
      <c r="GM56" s="26">
        <v>7.9100000000000004E-2</v>
      </c>
      <c r="GN56" s="26">
        <v>7.8399999999999997E-2</v>
      </c>
      <c r="GO56" s="26">
        <v>7.9699999999999993E-2</v>
      </c>
      <c r="GP56" s="26">
        <v>7.8E-2</v>
      </c>
      <c r="GQ56" s="26">
        <v>7.5800000000000006E-2</v>
      </c>
      <c r="GR56" s="26">
        <v>7.6799999999999993E-2</v>
      </c>
      <c r="GS56" s="26">
        <v>7.5999999999999998E-2</v>
      </c>
      <c r="GT56" s="26">
        <v>7.4399999999999994E-2</v>
      </c>
      <c r="GU56" s="26">
        <v>7.3499999999999996E-2</v>
      </c>
      <c r="GV56" s="26">
        <v>7.2800000000000004E-2</v>
      </c>
      <c r="GW56" s="26">
        <v>7.17E-2</v>
      </c>
      <c r="GX56" s="26">
        <v>7.2800000000000004E-2</v>
      </c>
      <c r="GY56" s="26">
        <v>7.1999999999999995E-2</v>
      </c>
      <c r="GZ56" s="26">
        <v>7.0199999999999999E-2</v>
      </c>
      <c r="HA56" s="26">
        <v>7.0199999999999999E-2</v>
      </c>
      <c r="HB56" s="26">
        <v>6.9599999999999995E-2</v>
      </c>
      <c r="HC56" s="26">
        <v>6.9199999999999998E-2</v>
      </c>
      <c r="HD56" s="26">
        <v>6.8900000000000003E-2</v>
      </c>
      <c r="HE56" s="26">
        <v>6.9500000000000006E-2</v>
      </c>
      <c r="HF56" s="26">
        <v>6.83E-2</v>
      </c>
      <c r="HG56" s="26">
        <v>6.5799999999999997E-2</v>
      </c>
      <c r="HH56" s="26">
        <v>6.7199999999999996E-2</v>
      </c>
      <c r="HI56" s="26">
        <v>6.6699999999999995E-2</v>
      </c>
      <c r="HJ56" s="26">
        <v>6.2E-2</v>
      </c>
      <c r="HK56" s="26">
        <v>6.5699999999999995E-2</v>
      </c>
      <c r="HL56" s="26">
        <v>6.4000000000000001E-2</v>
      </c>
      <c r="HM56" s="26">
        <v>5.9299999999999999E-2</v>
      </c>
      <c r="HN56" s="26">
        <v>5.96E-2</v>
      </c>
      <c r="HO56" s="26">
        <v>6.2899999999999998E-2</v>
      </c>
      <c r="HP56" s="26">
        <v>6.4199999999999993E-2</v>
      </c>
      <c r="HQ56" s="26">
        <v>0.06</v>
      </c>
      <c r="HR56" s="26">
        <v>6.2899999999999998E-2</v>
      </c>
      <c r="HS56" s="26">
        <v>6.3200000000000006E-2</v>
      </c>
      <c r="HT56" s="26">
        <v>6.3799999999999996E-2</v>
      </c>
      <c r="HU56" s="26">
        <v>6.3E-2</v>
      </c>
      <c r="HV56" s="26">
        <v>6.0299999999999999E-2</v>
      </c>
      <c r="HW56" s="26">
        <v>6.1800000000000001E-2</v>
      </c>
      <c r="HX56" s="26">
        <v>6.2E-2</v>
      </c>
      <c r="HY56" s="26">
        <v>6.0100000000000001E-2</v>
      </c>
      <c r="HZ56" s="26">
        <v>6.0100000000000001E-2</v>
      </c>
      <c r="IA56" s="26">
        <v>6.1400000000000003E-2</v>
      </c>
      <c r="IB56" s="26">
        <v>6.2100000000000002E-2</v>
      </c>
      <c r="IC56" s="26">
        <v>6.0100000000000001E-2</v>
      </c>
      <c r="ID56" s="26">
        <v>6.0999999999999999E-2</v>
      </c>
      <c r="IE56" s="26">
        <v>6.1400000000000003E-2</v>
      </c>
      <c r="IF56" s="26">
        <v>6.0400000000000002E-2</v>
      </c>
      <c r="IG56" s="26">
        <v>6.0900000000000003E-2</v>
      </c>
      <c r="IH56" s="26">
        <v>5.8599999999999999E-2</v>
      </c>
      <c r="II56" s="26">
        <v>5.9499999999999997E-2</v>
      </c>
      <c r="IJ56" s="26">
        <v>5.9700000000000003E-2</v>
      </c>
      <c r="IK56" s="26">
        <v>5.9299999999999999E-2</v>
      </c>
      <c r="IL56" s="26">
        <v>5.5800000000000002E-2</v>
      </c>
      <c r="IM56" s="26">
        <v>5.9700000000000003E-2</v>
      </c>
      <c r="IN56" s="26">
        <v>0.06</v>
      </c>
      <c r="IO56" s="26">
        <v>5.8700000000000002E-2</v>
      </c>
      <c r="IP56" s="26">
        <v>5.7799999999999997E-2</v>
      </c>
      <c r="IQ56" s="26">
        <v>5.9299999999999999E-2</v>
      </c>
      <c r="IR56" s="26">
        <v>5.7799999999999997E-2</v>
      </c>
      <c r="IS56" s="26">
        <v>5.8099999999999999E-2</v>
      </c>
      <c r="IT56" s="26">
        <v>5.6800000000000003E-2</v>
      </c>
      <c r="IU56" s="26">
        <v>5.8799999999999998E-2</v>
      </c>
      <c r="IV56" s="26">
        <v>5.7799999999999997E-2</v>
      </c>
      <c r="IW56" s="26">
        <v>5.7599999999999998E-2</v>
      </c>
      <c r="IX56" s="26">
        <v>5.6800000000000003E-2</v>
      </c>
      <c r="IY56" s="26">
        <v>5.74E-2</v>
      </c>
      <c r="IZ56" s="26">
        <v>5.6899999999999999E-2</v>
      </c>
      <c r="JA56" s="26">
        <v>5.79E-2</v>
      </c>
      <c r="JB56" s="26">
        <v>5.8200000000000002E-2</v>
      </c>
      <c r="JC56" s="26">
        <v>5.6899999999999999E-2</v>
      </c>
      <c r="JD56" s="26">
        <v>5.8700000000000002E-2</v>
      </c>
      <c r="JE56" s="26">
        <v>5.7200000000000001E-2</v>
      </c>
      <c r="JF56" s="26">
        <v>5.6899999999999999E-2</v>
      </c>
      <c r="JG56" s="26">
        <v>5.28E-2</v>
      </c>
      <c r="JH56" s="26">
        <v>5.8799999999999998E-2</v>
      </c>
      <c r="JI56" s="26">
        <v>5.8599999999999999E-2</v>
      </c>
      <c r="JJ56" s="26">
        <v>5.6399999999999999E-2</v>
      </c>
      <c r="JK56" s="26">
        <v>5.3999999999999999E-2</v>
      </c>
      <c r="JL56" s="26">
        <v>5.8900000000000001E-2</v>
      </c>
      <c r="JM56" s="26">
        <v>5.7599999999999998E-2</v>
      </c>
      <c r="JN56" s="26">
        <v>5.6000000000000001E-2</v>
      </c>
      <c r="JO56" s="26">
        <v>5.4899999999999997E-2</v>
      </c>
      <c r="JP56" s="26">
        <v>5.4300000000000001E-2</v>
      </c>
      <c r="JQ56" s="26">
        <v>5.7200000000000001E-2</v>
      </c>
      <c r="JR56" s="26">
        <v>5.5100000000000003E-2</v>
      </c>
      <c r="JS56" s="26">
        <v>5.8000000000000003E-2</v>
      </c>
      <c r="JT56" s="26">
        <v>5.6800000000000003E-2</v>
      </c>
      <c r="JU56" s="26">
        <v>5.5199999999999999E-2</v>
      </c>
      <c r="JV56" s="26">
        <v>5.74E-2</v>
      </c>
      <c r="JW56" s="26">
        <v>5.4800000000000001E-2</v>
      </c>
      <c r="JX56" s="26">
        <v>5.3600000000000002E-2</v>
      </c>
      <c r="JY56" s="26">
        <v>5.6099999999999997E-2</v>
      </c>
      <c r="JZ56" s="26">
        <v>5.4800000000000001E-2</v>
      </c>
      <c r="KA56" s="26">
        <v>5.57E-2</v>
      </c>
      <c r="KB56" s="26">
        <v>5.4899999999999997E-2</v>
      </c>
      <c r="KC56" s="26">
        <v>5.6099999999999997E-2</v>
      </c>
      <c r="KD56" s="26">
        <v>5.3900000000000003E-2</v>
      </c>
      <c r="KE56" s="26">
        <v>5.4699999999999999E-2</v>
      </c>
      <c r="KF56" s="26">
        <v>5.4600000000000003E-2</v>
      </c>
      <c r="KG56" s="26">
        <v>5.5800000000000002E-2</v>
      </c>
      <c r="KH56" s="26">
        <v>5.6399999999999999E-2</v>
      </c>
      <c r="KI56" s="26">
        <v>5.4300000000000001E-2</v>
      </c>
      <c r="KJ56" s="26">
        <v>5.4600000000000003E-2</v>
      </c>
      <c r="KK56" s="26">
        <v>5.3800000000000001E-2</v>
      </c>
      <c r="KL56" s="26">
        <v>5.45E-2</v>
      </c>
      <c r="KM56" s="26">
        <v>5.4199999999999998E-2</v>
      </c>
      <c r="KN56" s="26">
        <v>5.4399999999999997E-2</v>
      </c>
      <c r="KO56" s="26">
        <v>5.5E-2</v>
      </c>
      <c r="KP56" s="26">
        <v>5.5199999999999999E-2</v>
      </c>
      <c r="KQ56" s="26">
        <v>5.4800000000000001E-2</v>
      </c>
      <c r="KR56" s="26">
        <v>5.4100000000000002E-2</v>
      </c>
      <c r="KS56" s="26">
        <v>5.5399999999999998E-2</v>
      </c>
      <c r="KT56" s="26">
        <v>5.3900000000000003E-2</v>
      </c>
      <c r="KU56" s="26">
        <v>5.4100000000000002E-2</v>
      </c>
      <c r="KV56" s="26">
        <v>5.45E-2</v>
      </c>
      <c r="KW56" s="26">
        <v>5.6099999999999997E-2</v>
      </c>
      <c r="KX56" s="26">
        <v>5.5500000000000001E-2</v>
      </c>
      <c r="KY56" s="26">
        <v>5.4699999999999999E-2</v>
      </c>
      <c r="KZ56" s="26">
        <v>5.6399999999999999E-2</v>
      </c>
      <c r="LA56" s="26">
        <v>5.7099999999999998E-2</v>
      </c>
      <c r="LB56" s="26">
        <v>5.3800000000000001E-2</v>
      </c>
      <c r="LC56" s="26">
        <v>5.8000000000000003E-2</v>
      </c>
      <c r="LD56" s="26">
        <v>5.8099999999999999E-2</v>
      </c>
      <c r="LE56" s="26">
        <v>5.7700000000000001E-2</v>
      </c>
      <c r="LF56" s="26">
        <v>5.67E-2</v>
      </c>
      <c r="LG56" s="26">
        <v>5.6800000000000003E-2</v>
      </c>
      <c r="LH56" s="26">
        <v>5.8099999999999999E-2</v>
      </c>
      <c r="LI56" s="26">
        <v>5.5500000000000001E-2</v>
      </c>
      <c r="LJ56" s="26">
        <v>5.6500000000000002E-2</v>
      </c>
      <c r="LK56" s="26">
        <v>5.74E-2</v>
      </c>
      <c r="LL56" s="26">
        <v>5.8200000000000002E-2</v>
      </c>
      <c r="LM56" s="26">
        <v>5.7200000000000001E-2</v>
      </c>
      <c r="LN56" s="26">
        <v>5.7299999999999997E-2</v>
      </c>
      <c r="LO56" s="26">
        <v>5.5899999999999998E-2</v>
      </c>
      <c r="LP56" s="26">
        <v>5.62E-2</v>
      </c>
      <c r="LQ56" s="26">
        <v>5.67E-2</v>
      </c>
      <c r="LR56" s="26">
        <v>5.5599999999999997E-2</v>
      </c>
      <c r="LS56" s="26">
        <v>5.6300000000000003E-2</v>
      </c>
      <c r="LT56" s="26">
        <v>5.9900000000000002E-2</v>
      </c>
      <c r="LU56" s="26">
        <v>5.5800000000000002E-2</v>
      </c>
      <c r="LV56" s="26">
        <v>5.8099999999999999E-2</v>
      </c>
      <c r="LW56" s="26">
        <v>5.6399999999999999E-2</v>
      </c>
      <c r="LX56" s="26">
        <v>5.67E-2</v>
      </c>
      <c r="LY56" s="26">
        <v>5.7700000000000001E-2</v>
      </c>
      <c r="LZ56" s="26">
        <v>5.7099999999999998E-2</v>
      </c>
      <c r="MA56" s="26">
        <v>5.79E-2</v>
      </c>
      <c r="MB56" s="26">
        <v>5.8500000000000003E-2</v>
      </c>
      <c r="MC56" s="26">
        <v>5.96E-2</v>
      </c>
      <c r="MD56" s="26">
        <v>5.8000000000000003E-2</v>
      </c>
      <c r="ME56" s="26">
        <v>5.8299999999999998E-2</v>
      </c>
      <c r="MF56" s="26">
        <v>5.8799999999999998E-2</v>
      </c>
      <c r="MG56" s="26">
        <v>5.7599999999999998E-2</v>
      </c>
      <c r="MH56" s="26">
        <v>5.7599999999999998E-2</v>
      </c>
      <c r="MI56" s="26">
        <v>5.8900000000000001E-2</v>
      </c>
      <c r="MJ56" s="26">
        <v>5.8400000000000001E-2</v>
      </c>
      <c r="MK56" s="26">
        <v>5.7099999999999998E-2</v>
      </c>
      <c r="ML56" s="26">
        <v>5.91E-2</v>
      </c>
      <c r="MM56" s="26">
        <v>5.9299999999999999E-2</v>
      </c>
      <c r="MN56" s="26">
        <v>5.8299999999999998E-2</v>
      </c>
      <c r="MO56" s="26">
        <v>6.0100000000000001E-2</v>
      </c>
      <c r="MP56" s="26">
        <v>6.0900000000000003E-2</v>
      </c>
      <c r="MQ56" s="26">
        <v>5.9499999999999997E-2</v>
      </c>
      <c r="MR56" s="26">
        <v>5.9499999999999997E-2</v>
      </c>
      <c r="MS56" s="26">
        <v>5.8500000000000003E-2</v>
      </c>
      <c r="MT56" s="26">
        <v>5.9400000000000001E-2</v>
      </c>
      <c r="MU56" s="26">
        <v>6.0100000000000001E-2</v>
      </c>
      <c r="MV56" s="26">
        <v>5.6099999999999997E-2</v>
      </c>
      <c r="MW56" s="26">
        <v>5.6500000000000002E-2</v>
      </c>
      <c r="MX56" s="26">
        <v>5.96E-2</v>
      </c>
      <c r="MY56" s="26">
        <v>5.8000000000000003E-2</v>
      </c>
      <c r="MZ56" s="26">
        <v>5.7599999999999998E-2</v>
      </c>
      <c r="NA56" s="26">
        <v>5.8099999999999999E-2</v>
      </c>
      <c r="NB56" s="26">
        <v>5.6000000000000001E-2</v>
      </c>
      <c r="NC56" s="26">
        <v>6.0600000000000001E-2</v>
      </c>
      <c r="ND56" s="26">
        <v>5.91E-2</v>
      </c>
      <c r="NE56" s="26">
        <v>5.9400000000000001E-2</v>
      </c>
      <c r="NF56" s="26">
        <v>5.8400000000000001E-2</v>
      </c>
      <c r="NG56" s="26">
        <v>5.8000000000000003E-2</v>
      </c>
      <c r="NH56" s="26">
        <v>5.8400000000000001E-2</v>
      </c>
      <c r="NI56" s="26">
        <v>5.91E-2</v>
      </c>
      <c r="NJ56" s="26">
        <v>5.74E-2</v>
      </c>
      <c r="NK56" s="26">
        <v>5.7599999999999998E-2</v>
      </c>
      <c r="NL56" s="26">
        <v>5.7299999999999997E-2</v>
      </c>
      <c r="NM56" s="26">
        <v>5.7099999999999998E-2</v>
      </c>
      <c r="NN56" s="26">
        <v>5.7200000000000001E-2</v>
      </c>
      <c r="NO56" s="26">
        <v>5.6500000000000002E-2</v>
      </c>
      <c r="NP56" s="26">
        <v>5.5E-2</v>
      </c>
      <c r="NQ56" s="26">
        <v>5.6500000000000002E-2</v>
      </c>
      <c r="NR56" s="26">
        <v>5.7000000000000002E-2</v>
      </c>
      <c r="NS56" s="26">
        <v>5.5E-2</v>
      </c>
      <c r="NT56" s="26">
        <v>5.5500000000000001E-2</v>
      </c>
      <c r="NU56" s="26">
        <v>5.9499999999999997E-2</v>
      </c>
      <c r="NV56" s="26">
        <v>5.7799999999999997E-2</v>
      </c>
      <c r="NW56" s="26">
        <v>5.3999999999999999E-2</v>
      </c>
      <c r="NX56" s="26">
        <v>5.5599999999999997E-2</v>
      </c>
      <c r="NY56" s="26">
        <v>5.5899999999999998E-2</v>
      </c>
      <c r="NZ56" s="26">
        <v>5.3999999999999999E-2</v>
      </c>
      <c r="OA56" s="26">
        <v>5.62E-2</v>
      </c>
      <c r="OB56" s="26">
        <v>5.4300000000000001E-2</v>
      </c>
      <c r="OC56" s="26">
        <v>5.5E-2</v>
      </c>
      <c r="OD56" s="26">
        <v>5.7000000000000002E-2</v>
      </c>
      <c r="OE56" s="26">
        <v>5.8099999999999999E-2</v>
      </c>
      <c r="OF56" s="26">
        <v>5.67E-2</v>
      </c>
      <c r="OG56" s="26">
        <v>5.7500000000000002E-2</v>
      </c>
      <c r="OH56" s="26">
        <v>5.6000000000000001E-2</v>
      </c>
      <c r="OI56" s="26">
        <v>5.7700000000000001E-2</v>
      </c>
      <c r="OJ56" s="26">
        <v>6.1600000000000002E-2</v>
      </c>
      <c r="OK56" s="26">
        <v>5.67E-2</v>
      </c>
      <c r="OL56" s="26">
        <v>5.4100000000000002E-2</v>
      </c>
    </row>
    <row r="57" spans="1:402" x14ac:dyDescent="0.2">
      <c r="A57" s="25" t="s">
        <v>95</v>
      </c>
      <c r="B57" s="26">
        <v>2.1890999999999998</v>
      </c>
      <c r="C57" s="26">
        <v>2.1265000000000001</v>
      </c>
      <c r="D57" s="26">
        <v>2.0651000000000002</v>
      </c>
      <c r="E57" s="26">
        <v>2.0017999999999998</v>
      </c>
      <c r="F57" s="26">
        <v>1.9863</v>
      </c>
      <c r="G57" s="26">
        <v>1.9357</v>
      </c>
      <c r="H57" s="26">
        <v>1.8876999999999999</v>
      </c>
      <c r="I57" s="26">
        <v>1.8386</v>
      </c>
      <c r="J57" s="26">
        <v>1.7963</v>
      </c>
      <c r="K57" s="26">
        <v>1.7501</v>
      </c>
      <c r="L57" s="26">
        <v>1.7036</v>
      </c>
      <c r="M57" s="26">
        <v>1.6606000000000001</v>
      </c>
      <c r="N57" s="26">
        <v>1.6220000000000001</v>
      </c>
      <c r="O57" s="26">
        <v>1.5846</v>
      </c>
      <c r="P57" s="26">
        <v>1.5396000000000001</v>
      </c>
      <c r="Q57" s="26">
        <v>1.5026999999999999</v>
      </c>
      <c r="R57" s="26">
        <v>1.4595</v>
      </c>
      <c r="S57" s="26">
        <v>1.4182999999999999</v>
      </c>
      <c r="T57" s="26">
        <v>1.3847</v>
      </c>
      <c r="U57" s="26">
        <v>1.3533999999999999</v>
      </c>
      <c r="V57" s="26">
        <v>1.3231999999999999</v>
      </c>
      <c r="W57" s="26">
        <v>1.2887999999999999</v>
      </c>
      <c r="X57" s="26">
        <v>1.2573000000000001</v>
      </c>
      <c r="Y57" s="26">
        <v>1.23</v>
      </c>
      <c r="Z57" s="26">
        <v>1.2068000000000001</v>
      </c>
      <c r="AA57" s="26">
        <v>1.1793</v>
      </c>
      <c r="AB57" s="26">
        <v>1.1538999999999999</v>
      </c>
      <c r="AC57" s="26">
        <v>1.1255999999999999</v>
      </c>
      <c r="AD57" s="26">
        <v>1.0942000000000001</v>
      </c>
      <c r="AE57" s="26">
        <v>1.0708</v>
      </c>
      <c r="AF57" s="26">
        <v>1.0454000000000001</v>
      </c>
      <c r="AG57" s="26">
        <v>1.0237000000000001</v>
      </c>
      <c r="AH57" s="26">
        <v>1.0005999999999999</v>
      </c>
      <c r="AI57" s="26">
        <v>0.98219999999999996</v>
      </c>
      <c r="AJ57" s="26">
        <v>0.95960000000000001</v>
      </c>
      <c r="AK57" s="26">
        <v>0.93340000000000001</v>
      </c>
      <c r="AL57" s="26">
        <v>0.91649999999999998</v>
      </c>
      <c r="AM57" s="26">
        <v>0.90039999999999998</v>
      </c>
      <c r="AN57" s="26">
        <v>0.88580000000000003</v>
      </c>
      <c r="AO57" s="26">
        <v>0.86729999999999996</v>
      </c>
      <c r="AP57" s="26">
        <v>0.84789999999999999</v>
      </c>
      <c r="AQ57" s="26">
        <v>0.83579999999999999</v>
      </c>
      <c r="AR57" s="26">
        <v>0.82410000000000005</v>
      </c>
      <c r="AS57" s="26">
        <v>0.80940000000000001</v>
      </c>
      <c r="AT57" s="26">
        <v>0.79849999999999999</v>
      </c>
      <c r="AU57" s="26">
        <v>0.78380000000000005</v>
      </c>
      <c r="AV57" s="26">
        <v>0.76959999999999995</v>
      </c>
      <c r="AW57" s="26">
        <v>0.75700000000000001</v>
      </c>
      <c r="AX57" s="26">
        <v>0.74629999999999996</v>
      </c>
      <c r="AY57" s="26">
        <v>0.73550000000000004</v>
      </c>
      <c r="AZ57" s="26">
        <v>0.72570000000000001</v>
      </c>
      <c r="BA57" s="26">
        <v>0.71579999999999999</v>
      </c>
      <c r="BB57" s="26">
        <v>0.70379999999999998</v>
      </c>
      <c r="BC57" s="26">
        <v>0.69259999999999999</v>
      </c>
      <c r="BD57" s="26">
        <v>0.68520000000000003</v>
      </c>
      <c r="BE57" s="26">
        <v>0.67600000000000005</v>
      </c>
      <c r="BF57" s="26">
        <v>0.66790000000000005</v>
      </c>
      <c r="BG57" s="26">
        <v>0.65690000000000004</v>
      </c>
      <c r="BH57" s="26">
        <v>0.64829999999999999</v>
      </c>
      <c r="BI57" s="26">
        <v>0.64149999999999996</v>
      </c>
      <c r="BJ57" s="26">
        <v>0.63470000000000004</v>
      </c>
      <c r="BK57" s="26">
        <v>0.628</v>
      </c>
      <c r="BL57" s="26">
        <v>0.621</v>
      </c>
      <c r="BM57" s="26">
        <v>0.61380000000000001</v>
      </c>
      <c r="BN57" s="26">
        <v>0.60599999999999998</v>
      </c>
      <c r="BO57" s="26">
        <v>0.59909999999999997</v>
      </c>
      <c r="BP57" s="26">
        <v>0.59379999999999999</v>
      </c>
      <c r="BQ57" s="26">
        <v>0.58850000000000002</v>
      </c>
      <c r="BR57" s="26">
        <v>0.57940000000000003</v>
      </c>
      <c r="BS57" s="26">
        <v>0.5726</v>
      </c>
      <c r="BT57" s="26">
        <v>0.56779999999999997</v>
      </c>
      <c r="BU57" s="26">
        <v>0.56210000000000004</v>
      </c>
      <c r="BV57" s="26">
        <v>0.55810000000000004</v>
      </c>
      <c r="BW57" s="26">
        <v>0.55130000000000001</v>
      </c>
      <c r="BX57" s="26">
        <v>0.5444</v>
      </c>
      <c r="BY57" s="26">
        <v>0.5403</v>
      </c>
      <c r="BZ57" s="26">
        <v>0.53390000000000004</v>
      </c>
      <c r="CA57" s="26">
        <v>0.52900000000000003</v>
      </c>
      <c r="CB57" s="26">
        <v>0.52500000000000002</v>
      </c>
      <c r="CC57" s="26">
        <v>0.5181</v>
      </c>
      <c r="CD57" s="26">
        <v>0.5111</v>
      </c>
      <c r="CE57" s="26">
        <v>0.50619999999999998</v>
      </c>
      <c r="CF57" s="26">
        <v>0.50380000000000003</v>
      </c>
      <c r="CG57" s="26">
        <v>0.49859999999999999</v>
      </c>
      <c r="CH57" s="26">
        <v>0.49430000000000002</v>
      </c>
      <c r="CI57" s="26">
        <v>0.4919</v>
      </c>
      <c r="CJ57" s="26">
        <v>0.48820000000000002</v>
      </c>
      <c r="CK57" s="26">
        <v>0.48430000000000001</v>
      </c>
      <c r="CL57" s="26">
        <v>0.47989999999999999</v>
      </c>
      <c r="CM57" s="26">
        <v>0.47370000000000001</v>
      </c>
      <c r="CN57" s="26">
        <v>0.47049999999999997</v>
      </c>
      <c r="CO57" s="26">
        <v>0.46639999999999998</v>
      </c>
      <c r="CP57" s="26">
        <v>0.4622</v>
      </c>
      <c r="CQ57" s="26">
        <v>0.45669999999999999</v>
      </c>
      <c r="CR57" s="26">
        <v>0.45319999999999999</v>
      </c>
      <c r="CS57" s="26">
        <v>0.44900000000000001</v>
      </c>
      <c r="CT57" s="26">
        <v>0.44479999999999997</v>
      </c>
      <c r="CU57" s="26">
        <v>0.4395</v>
      </c>
      <c r="CV57" s="26">
        <v>0.4325</v>
      </c>
      <c r="CW57" s="26">
        <v>0.42920000000000003</v>
      </c>
      <c r="CX57" s="26">
        <v>0.42499999999999999</v>
      </c>
      <c r="CY57" s="26">
        <v>0.41970000000000002</v>
      </c>
      <c r="CZ57" s="26">
        <v>0.41570000000000001</v>
      </c>
      <c r="DA57" s="26">
        <v>0.41110000000000002</v>
      </c>
      <c r="DB57" s="26">
        <v>0.40510000000000002</v>
      </c>
      <c r="DC57" s="26">
        <v>0.40139999999999998</v>
      </c>
      <c r="DD57" s="26">
        <v>0.39760000000000001</v>
      </c>
      <c r="DE57" s="26">
        <v>0.39100000000000001</v>
      </c>
      <c r="DF57" s="26">
        <v>0.38740000000000002</v>
      </c>
      <c r="DG57" s="26">
        <v>0.38240000000000002</v>
      </c>
      <c r="DH57" s="26">
        <v>0.37730000000000002</v>
      </c>
      <c r="DI57" s="26">
        <v>0.37109999999999999</v>
      </c>
      <c r="DJ57" s="26">
        <v>0.36780000000000002</v>
      </c>
      <c r="DK57" s="26">
        <v>0.36420000000000002</v>
      </c>
      <c r="DL57" s="26">
        <v>0.35830000000000001</v>
      </c>
      <c r="DM57" s="26">
        <v>0.35270000000000001</v>
      </c>
      <c r="DN57" s="26">
        <v>0.34870000000000001</v>
      </c>
      <c r="DO57" s="26">
        <v>0.34410000000000002</v>
      </c>
      <c r="DP57" s="26">
        <v>0.33939999999999998</v>
      </c>
      <c r="DQ57" s="26">
        <v>0.33400000000000002</v>
      </c>
      <c r="DR57" s="26">
        <v>0.33029999999999998</v>
      </c>
      <c r="DS57" s="26">
        <v>0.32450000000000001</v>
      </c>
      <c r="DT57" s="26">
        <v>0.31790000000000002</v>
      </c>
      <c r="DU57" s="26">
        <v>0.31330000000000002</v>
      </c>
      <c r="DV57" s="26">
        <v>0.308</v>
      </c>
      <c r="DW57" s="26">
        <v>0.30180000000000001</v>
      </c>
      <c r="DX57" s="26">
        <v>0.29749999999999999</v>
      </c>
      <c r="DY57" s="26">
        <v>0.29420000000000002</v>
      </c>
      <c r="DZ57" s="26">
        <v>0.2888</v>
      </c>
      <c r="EA57" s="26">
        <v>0.2858</v>
      </c>
      <c r="EB57" s="26">
        <v>0.27989999999999998</v>
      </c>
      <c r="EC57" s="26">
        <v>0.2772</v>
      </c>
      <c r="ED57" s="26">
        <v>0.27329999999999999</v>
      </c>
      <c r="EE57" s="26">
        <v>0.26650000000000001</v>
      </c>
      <c r="EF57" s="26">
        <v>0.26090000000000002</v>
      </c>
      <c r="EG57" s="26">
        <v>0.25719999999999998</v>
      </c>
      <c r="EH57" s="26">
        <v>0.25259999999999999</v>
      </c>
      <c r="EI57" s="26">
        <v>0.2477</v>
      </c>
      <c r="EJ57" s="26">
        <v>0.2417</v>
      </c>
      <c r="EK57" s="26">
        <v>0.2379</v>
      </c>
      <c r="EL57" s="26">
        <v>0.2331</v>
      </c>
      <c r="EM57" s="26">
        <v>0.22670000000000001</v>
      </c>
      <c r="EN57" s="26">
        <v>0.22220000000000001</v>
      </c>
      <c r="EO57" s="26">
        <v>0.21809999999999999</v>
      </c>
      <c r="EP57" s="26">
        <v>0.2162</v>
      </c>
      <c r="EQ57" s="26">
        <v>0.21099999999999999</v>
      </c>
      <c r="ER57" s="26">
        <v>0.20669999999999999</v>
      </c>
      <c r="ES57" s="26">
        <v>0.20219999999999999</v>
      </c>
      <c r="ET57" s="26">
        <v>0.19650000000000001</v>
      </c>
      <c r="EU57" s="26">
        <v>0.19320000000000001</v>
      </c>
      <c r="EV57" s="26">
        <v>0.18820000000000001</v>
      </c>
      <c r="EW57" s="26">
        <v>0.1845</v>
      </c>
      <c r="EX57" s="26">
        <v>0.1802</v>
      </c>
      <c r="EY57" s="26">
        <v>0.17630000000000001</v>
      </c>
      <c r="EZ57" s="26">
        <v>0.1714</v>
      </c>
      <c r="FA57" s="26">
        <v>0.16839999999999999</v>
      </c>
      <c r="FB57" s="26">
        <v>0.1653</v>
      </c>
      <c r="FC57" s="26">
        <v>0.159</v>
      </c>
      <c r="FD57" s="26">
        <v>0.1555</v>
      </c>
      <c r="FE57" s="26">
        <v>0.14979999999999999</v>
      </c>
      <c r="FF57" s="26">
        <v>0.14810000000000001</v>
      </c>
      <c r="FG57" s="26">
        <v>0.14560000000000001</v>
      </c>
      <c r="FH57" s="26">
        <v>0.14119999999999999</v>
      </c>
      <c r="FI57" s="26">
        <v>0.13750000000000001</v>
      </c>
      <c r="FJ57" s="26">
        <v>0.13700000000000001</v>
      </c>
      <c r="FK57" s="26">
        <v>0.1323</v>
      </c>
      <c r="FL57" s="26">
        <v>0.12939999999999999</v>
      </c>
      <c r="FM57" s="26">
        <v>0.12609999999999999</v>
      </c>
      <c r="FN57" s="26">
        <v>0.1246</v>
      </c>
      <c r="FO57" s="26">
        <v>0.121</v>
      </c>
      <c r="FP57" s="26">
        <v>0.1162</v>
      </c>
      <c r="FQ57" s="26">
        <v>0.11600000000000001</v>
      </c>
      <c r="FR57" s="26">
        <v>0.11509999999999999</v>
      </c>
      <c r="FS57" s="26">
        <v>0.1144</v>
      </c>
      <c r="FT57" s="26">
        <v>0.10970000000000001</v>
      </c>
      <c r="FU57" s="26">
        <v>0.1076</v>
      </c>
      <c r="FV57" s="26">
        <v>0.10730000000000001</v>
      </c>
      <c r="FW57" s="26">
        <v>0.1076</v>
      </c>
      <c r="FX57" s="26">
        <v>0.1048</v>
      </c>
      <c r="FY57" s="26">
        <v>0.1009</v>
      </c>
      <c r="FZ57" s="26">
        <v>9.98E-2</v>
      </c>
      <c r="GA57" s="26">
        <v>9.8599999999999993E-2</v>
      </c>
      <c r="GB57" s="26">
        <v>9.8400000000000001E-2</v>
      </c>
      <c r="GC57" s="26">
        <v>9.4700000000000006E-2</v>
      </c>
      <c r="GD57" s="26">
        <v>9.2299999999999993E-2</v>
      </c>
      <c r="GE57" s="26">
        <v>9.2600000000000002E-2</v>
      </c>
      <c r="GF57" s="26">
        <v>9.1300000000000006E-2</v>
      </c>
      <c r="GG57" s="26">
        <v>8.8300000000000003E-2</v>
      </c>
      <c r="GH57" s="26">
        <v>8.7900000000000006E-2</v>
      </c>
      <c r="GI57" s="26">
        <v>8.6800000000000002E-2</v>
      </c>
      <c r="GJ57" s="26">
        <v>8.8499999999999995E-2</v>
      </c>
      <c r="GK57" s="26">
        <v>8.9899999999999994E-2</v>
      </c>
      <c r="GL57" s="26">
        <v>8.4500000000000006E-2</v>
      </c>
      <c r="GM57" s="26">
        <v>8.2400000000000001E-2</v>
      </c>
      <c r="GN57" s="26">
        <v>8.0299999999999996E-2</v>
      </c>
      <c r="GO57" s="26">
        <v>8.2600000000000007E-2</v>
      </c>
      <c r="GP57" s="26">
        <v>8.0199999999999994E-2</v>
      </c>
      <c r="GQ57" s="26">
        <v>7.8600000000000003E-2</v>
      </c>
      <c r="GR57" s="26">
        <v>7.9200000000000007E-2</v>
      </c>
      <c r="GS57" s="26">
        <v>7.8399999999999997E-2</v>
      </c>
      <c r="GT57" s="26">
        <v>7.6700000000000004E-2</v>
      </c>
      <c r="GU57" s="26">
        <v>7.7299999999999994E-2</v>
      </c>
      <c r="GV57" s="26">
        <v>7.5499999999999998E-2</v>
      </c>
      <c r="GW57" s="26">
        <v>7.3999999999999996E-2</v>
      </c>
      <c r="GX57" s="26">
        <v>7.4700000000000003E-2</v>
      </c>
      <c r="GY57" s="26">
        <v>7.4499999999999997E-2</v>
      </c>
      <c r="GZ57" s="26">
        <v>7.2300000000000003E-2</v>
      </c>
      <c r="HA57" s="26">
        <v>7.3300000000000004E-2</v>
      </c>
      <c r="HB57" s="26">
        <v>7.22E-2</v>
      </c>
      <c r="HC57" s="26">
        <v>7.2300000000000003E-2</v>
      </c>
      <c r="HD57" s="26">
        <v>7.1499999999999994E-2</v>
      </c>
      <c r="HE57" s="26">
        <v>6.7699999999999996E-2</v>
      </c>
      <c r="HF57" s="26">
        <v>6.83E-2</v>
      </c>
      <c r="HG57" s="26">
        <v>6.9699999999999998E-2</v>
      </c>
      <c r="HH57" s="26">
        <v>7.0000000000000007E-2</v>
      </c>
      <c r="HI57" s="26">
        <v>6.88E-2</v>
      </c>
      <c r="HJ57" s="26">
        <v>6.5199999999999994E-2</v>
      </c>
      <c r="HK57" s="26">
        <v>6.93E-2</v>
      </c>
      <c r="HL57" s="26">
        <v>6.7400000000000002E-2</v>
      </c>
      <c r="HM57" s="26">
        <v>6.25E-2</v>
      </c>
      <c r="HN57" s="26">
        <v>6.2700000000000006E-2</v>
      </c>
      <c r="HO57" s="26">
        <v>6.7199999999999996E-2</v>
      </c>
      <c r="HP57" s="26">
        <v>6.7400000000000002E-2</v>
      </c>
      <c r="HQ57" s="26">
        <v>6.59E-2</v>
      </c>
      <c r="HR57" s="26">
        <v>6.6400000000000001E-2</v>
      </c>
      <c r="HS57" s="26">
        <v>6.59E-2</v>
      </c>
      <c r="HT57" s="26">
        <v>6.5699999999999995E-2</v>
      </c>
      <c r="HU57" s="26">
        <v>6.4299999999999996E-2</v>
      </c>
      <c r="HV57" s="26">
        <v>6.5199999999999994E-2</v>
      </c>
      <c r="HW57" s="26">
        <v>6.4100000000000004E-2</v>
      </c>
      <c r="HX57" s="26">
        <v>6.3200000000000006E-2</v>
      </c>
      <c r="HY57" s="26">
        <v>6.3399999999999998E-2</v>
      </c>
      <c r="HZ57" s="26">
        <v>6.3E-2</v>
      </c>
      <c r="IA57" s="26">
        <v>6.3500000000000001E-2</v>
      </c>
      <c r="IB57" s="26">
        <v>6.4699999999999994E-2</v>
      </c>
      <c r="IC57" s="26">
        <v>6.3399999999999998E-2</v>
      </c>
      <c r="ID57" s="26">
        <v>6.3399999999999998E-2</v>
      </c>
      <c r="IE57" s="26">
        <v>6.25E-2</v>
      </c>
      <c r="IF57" s="26">
        <v>6.3500000000000001E-2</v>
      </c>
      <c r="IG57" s="26">
        <v>6.3E-2</v>
      </c>
      <c r="IH57" s="26">
        <v>6.1199999999999997E-2</v>
      </c>
      <c r="II57" s="26">
        <v>6.2E-2</v>
      </c>
      <c r="IJ57" s="26">
        <v>6.2199999999999998E-2</v>
      </c>
      <c r="IK57" s="26">
        <v>6.1499999999999999E-2</v>
      </c>
      <c r="IL57" s="26">
        <v>6.1499999999999999E-2</v>
      </c>
      <c r="IM57" s="26">
        <v>6.1699999999999998E-2</v>
      </c>
      <c r="IN57" s="26">
        <v>6.1800000000000001E-2</v>
      </c>
      <c r="IO57" s="26">
        <v>6.13E-2</v>
      </c>
      <c r="IP57" s="26">
        <v>6.0499999999999998E-2</v>
      </c>
      <c r="IQ57" s="26">
        <v>6.0900000000000003E-2</v>
      </c>
      <c r="IR57" s="26">
        <v>6.0900000000000003E-2</v>
      </c>
      <c r="IS57" s="26">
        <v>5.6099999999999997E-2</v>
      </c>
      <c r="IT57" s="26">
        <v>5.4699999999999999E-2</v>
      </c>
      <c r="IU57" s="26">
        <v>6.0699999999999997E-2</v>
      </c>
      <c r="IV57" s="26">
        <v>5.9299999999999999E-2</v>
      </c>
      <c r="IW57" s="26">
        <v>5.96E-2</v>
      </c>
      <c r="IX57" s="26">
        <v>5.8999999999999997E-2</v>
      </c>
      <c r="IY57" s="26">
        <v>0.06</v>
      </c>
      <c r="IZ57" s="26">
        <v>5.8200000000000002E-2</v>
      </c>
      <c r="JA57" s="26">
        <v>5.9400000000000001E-2</v>
      </c>
      <c r="JB57" s="26">
        <v>0.06</v>
      </c>
      <c r="JC57" s="26">
        <v>5.8500000000000003E-2</v>
      </c>
      <c r="JD57" s="26">
        <v>5.8900000000000001E-2</v>
      </c>
      <c r="JE57" s="26">
        <v>5.91E-2</v>
      </c>
      <c r="JF57" s="26">
        <v>5.9299999999999999E-2</v>
      </c>
      <c r="JG57" s="26">
        <v>5.3600000000000002E-2</v>
      </c>
      <c r="JH57" s="26">
        <v>5.9400000000000001E-2</v>
      </c>
      <c r="JI57" s="26">
        <v>6.1499999999999999E-2</v>
      </c>
      <c r="JJ57" s="26">
        <v>5.8999999999999997E-2</v>
      </c>
      <c r="JK57" s="26">
        <v>5.6899999999999999E-2</v>
      </c>
      <c r="JL57" s="26">
        <v>5.7099999999999998E-2</v>
      </c>
      <c r="JM57" s="26">
        <v>5.8099999999999999E-2</v>
      </c>
      <c r="JN57" s="26">
        <v>5.74E-2</v>
      </c>
      <c r="JO57" s="26">
        <v>5.7500000000000002E-2</v>
      </c>
      <c r="JP57" s="26">
        <v>5.7200000000000001E-2</v>
      </c>
      <c r="JQ57" s="26">
        <v>5.4899999999999997E-2</v>
      </c>
      <c r="JR57" s="26">
        <v>5.7299999999999997E-2</v>
      </c>
      <c r="JS57" s="26">
        <v>5.7500000000000002E-2</v>
      </c>
      <c r="JT57" s="26">
        <v>5.8099999999999999E-2</v>
      </c>
      <c r="JU57" s="26">
        <v>5.6500000000000002E-2</v>
      </c>
      <c r="JV57" s="26">
        <v>5.7200000000000001E-2</v>
      </c>
      <c r="JW57" s="26">
        <v>5.8000000000000003E-2</v>
      </c>
      <c r="JX57" s="26">
        <v>5.8099999999999999E-2</v>
      </c>
      <c r="JY57" s="26">
        <v>5.6599999999999998E-2</v>
      </c>
      <c r="JZ57" s="26">
        <v>5.8099999999999999E-2</v>
      </c>
      <c r="KA57" s="26">
        <v>5.7599999999999998E-2</v>
      </c>
      <c r="KB57" s="26">
        <v>5.6599999999999998E-2</v>
      </c>
      <c r="KC57" s="26">
        <v>5.5399999999999998E-2</v>
      </c>
      <c r="KD57" s="26">
        <v>5.5899999999999998E-2</v>
      </c>
      <c r="KE57" s="26">
        <v>5.67E-2</v>
      </c>
      <c r="KF57" s="26">
        <v>5.7200000000000001E-2</v>
      </c>
      <c r="KG57" s="26">
        <v>5.2900000000000003E-2</v>
      </c>
      <c r="KH57" s="26">
        <v>5.5E-2</v>
      </c>
      <c r="KI57" s="26">
        <v>5.6599999999999998E-2</v>
      </c>
      <c r="KJ57" s="26">
        <v>5.7299999999999997E-2</v>
      </c>
      <c r="KK57" s="26">
        <v>5.4199999999999998E-2</v>
      </c>
      <c r="KL57" s="26">
        <v>5.57E-2</v>
      </c>
      <c r="KM57" s="26">
        <v>5.7299999999999997E-2</v>
      </c>
      <c r="KN57" s="26">
        <v>5.6599999999999998E-2</v>
      </c>
      <c r="KO57" s="26">
        <v>5.6099999999999997E-2</v>
      </c>
      <c r="KP57" s="26">
        <v>5.7200000000000001E-2</v>
      </c>
      <c r="KQ57" s="26">
        <v>5.57E-2</v>
      </c>
      <c r="KR57" s="26">
        <v>5.6500000000000002E-2</v>
      </c>
      <c r="KS57" s="26">
        <v>5.8200000000000002E-2</v>
      </c>
      <c r="KT57" s="26">
        <v>5.6099999999999997E-2</v>
      </c>
      <c r="KU57" s="26">
        <v>5.67E-2</v>
      </c>
      <c r="KV57" s="26">
        <v>5.67E-2</v>
      </c>
      <c r="KW57" s="26">
        <v>5.5899999999999998E-2</v>
      </c>
      <c r="KX57" s="26">
        <v>5.3499999999999999E-2</v>
      </c>
      <c r="KY57" s="26">
        <v>5.6899999999999999E-2</v>
      </c>
      <c r="KZ57" s="26">
        <v>5.9799999999999999E-2</v>
      </c>
      <c r="LA57" s="26">
        <v>5.3999999999999999E-2</v>
      </c>
      <c r="LB57" s="26">
        <v>5.4699999999999999E-2</v>
      </c>
      <c r="LC57" s="26">
        <v>5.8999999999999997E-2</v>
      </c>
      <c r="LD57" s="26">
        <v>5.8999999999999997E-2</v>
      </c>
      <c r="LE57" s="26">
        <v>5.7500000000000002E-2</v>
      </c>
      <c r="LF57" s="26">
        <v>5.5899999999999998E-2</v>
      </c>
      <c r="LG57" s="26">
        <v>5.8000000000000003E-2</v>
      </c>
      <c r="LH57" s="26">
        <v>5.8700000000000002E-2</v>
      </c>
      <c r="LI57" s="26">
        <v>5.7500000000000002E-2</v>
      </c>
      <c r="LJ57" s="26">
        <v>5.79E-2</v>
      </c>
      <c r="LK57" s="26">
        <v>5.8799999999999998E-2</v>
      </c>
      <c r="LL57" s="26">
        <v>5.7000000000000002E-2</v>
      </c>
      <c r="LM57" s="26">
        <v>5.6899999999999999E-2</v>
      </c>
      <c r="LN57" s="26">
        <v>5.8599999999999999E-2</v>
      </c>
      <c r="LO57" s="26">
        <v>5.8599999999999999E-2</v>
      </c>
      <c r="LP57" s="26">
        <v>5.5E-2</v>
      </c>
      <c r="LQ57" s="26">
        <v>5.45E-2</v>
      </c>
      <c r="LR57" s="26">
        <v>5.8000000000000003E-2</v>
      </c>
      <c r="LS57" s="26">
        <v>5.74E-2</v>
      </c>
      <c r="LT57" s="26">
        <v>5.8700000000000002E-2</v>
      </c>
      <c r="LU57" s="26">
        <v>5.6300000000000003E-2</v>
      </c>
      <c r="LV57" s="26">
        <v>5.96E-2</v>
      </c>
      <c r="LW57" s="26">
        <v>5.8700000000000002E-2</v>
      </c>
      <c r="LX57" s="26">
        <v>5.9900000000000002E-2</v>
      </c>
      <c r="LY57" s="26">
        <v>5.9499999999999997E-2</v>
      </c>
      <c r="LZ57" s="26">
        <v>5.9299999999999999E-2</v>
      </c>
      <c r="MA57" s="26">
        <v>6.08E-2</v>
      </c>
      <c r="MB57" s="26">
        <v>6.1100000000000002E-2</v>
      </c>
      <c r="MC57" s="26">
        <v>6.1499999999999999E-2</v>
      </c>
      <c r="MD57" s="26">
        <v>6.13E-2</v>
      </c>
      <c r="ME57" s="26">
        <v>0.06</v>
      </c>
      <c r="MF57" s="26">
        <v>6.1400000000000003E-2</v>
      </c>
      <c r="MG57" s="26">
        <v>5.7799999999999997E-2</v>
      </c>
      <c r="MH57" s="26">
        <v>6.0699999999999997E-2</v>
      </c>
      <c r="MI57" s="26">
        <v>6.1600000000000002E-2</v>
      </c>
      <c r="MJ57" s="26">
        <v>5.9799999999999999E-2</v>
      </c>
      <c r="MK57" s="26">
        <v>6.0900000000000003E-2</v>
      </c>
      <c r="ML57" s="26">
        <v>5.9900000000000002E-2</v>
      </c>
      <c r="MM57" s="26">
        <v>5.7700000000000001E-2</v>
      </c>
      <c r="MN57" s="26">
        <v>6.1400000000000003E-2</v>
      </c>
      <c r="MO57" s="26">
        <v>6.0499999999999998E-2</v>
      </c>
      <c r="MP57" s="26">
        <v>6.54E-2</v>
      </c>
      <c r="MQ57" s="26">
        <v>6.1100000000000002E-2</v>
      </c>
      <c r="MR57" s="26">
        <v>6.1199999999999997E-2</v>
      </c>
      <c r="MS57" s="26">
        <v>6.2600000000000003E-2</v>
      </c>
      <c r="MT57" s="26">
        <v>6.1600000000000002E-2</v>
      </c>
      <c r="MU57" s="26">
        <v>6.13E-2</v>
      </c>
      <c r="MV57" s="26">
        <v>5.8999999999999997E-2</v>
      </c>
      <c r="MW57" s="26">
        <v>5.8400000000000001E-2</v>
      </c>
      <c r="MX57" s="26">
        <v>6.1499999999999999E-2</v>
      </c>
      <c r="MY57" s="26">
        <v>5.9799999999999999E-2</v>
      </c>
      <c r="MZ57" s="26">
        <v>6.0600000000000001E-2</v>
      </c>
      <c r="NA57" s="26">
        <v>6.0400000000000002E-2</v>
      </c>
      <c r="NB57" s="26">
        <v>5.9700000000000003E-2</v>
      </c>
      <c r="NC57" s="26">
        <v>6.2E-2</v>
      </c>
      <c r="ND57" s="26">
        <v>5.8599999999999999E-2</v>
      </c>
      <c r="NE57" s="26">
        <v>6.0299999999999999E-2</v>
      </c>
      <c r="NF57" s="26">
        <v>6.0299999999999999E-2</v>
      </c>
      <c r="NG57" s="26">
        <v>5.96E-2</v>
      </c>
      <c r="NH57" s="26">
        <v>5.8799999999999998E-2</v>
      </c>
      <c r="NI57" s="26">
        <v>5.8700000000000002E-2</v>
      </c>
      <c r="NJ57" s="26">
        <v>5.9499999999999997E-2</v>
      </c>
      <c r="NK57" s="26">
        <v>6.0299999999999999E-2</v>
      </c>
      <c r="NL57" s="26">
        <v>5.62E-2</v>
      </c>
      <c r="NM57" s="26">
        <v>5.8700000000000002E-2</v>
      </c>
      <c r="NN57" s="26">
        <v>6.0100000000000001E-2</v>
      </c>
      <c r="NO57" s="26">
        <v>5.9900000000000002E-2</v>
      </c>
      <c r="NP57" s="26">
        <v>5.3699999999999998E-2</v>
      </c>
      <c r="NQ57" s="26">
        <v>5.6899999999999999E-2</v>
      </c>
      <c r="NR57" s="26">
        <v>6.0100000000000001E-2</v>
      </c>
      <c r="NS57" s="26">
        <v>5.8599999999999999E-2</v>
      </c>
      <c r="NT57" s="26">
        <v>5.8599999999999999E-2</v>
      </c>
      <c r="NU57" s="26">
        <v>6.0999999999999999E-2</v>
      </c>
      <c r="NV57" s="26">
        <v>5.9900000000000002E-2</v>
      </c>
      <c r="NW57" s="26">
        <v>5.8099999999999999E-2</v>
      </c>
      <c r="NX57" s="26">
        <v>5.45E-2</v>
      </c>
      <c r="NY57" s="26">
        <v>5.8999999999999997E-2</v>
      </c>
      <c r="NZ57" s="26">
        <v>5.8500000000000003E-2</v>
      </c>
      <c r="OA57" s="26">
        <v>5.9700000000000003E-2</v>
      </c>
      <c r="OB57" s="26">
        <v>5.7299999999999997E-2</v>
      </c>
      <c r="OC57" s="26">
        <v>5.8700000000000002E-2</v>
      </c>
      <c r="OD57" s="26">
        <v>6.08E-2</v>
      </c>
      <c r="OE57" s="26">
        <v>5.96E-2</v>
      </c>
      <c r="OF57" s="26">
        <v>5.91E-2</v>
      </c>
      <c r="OG57" s="26">
        <v>0.06</v>
      </c>
      <c r="OH57" s="26">
        <v>5.9499999999999997E-2</v>
      </c>
      <c r="OI57" s="26">
        <v>5.8900000000000001E-2</v>
      </c>
      <c r="OJ57" s="26">
        <v>6.5100000000000005E-2</v>
      </c>
      <c r="OK57" s="26">
        <v>5.8599999999999999E-2</v>
      </c>
      <c r="OL57" s="26">
        <v>5.6500000000000002E-2</v>
      </c>
    </row>
    <row r="58" spans="1:402" x14ac:dyDescent="0.2">
      <c r="A58" s="25" t="s">
        <v>96</v>
      </c>
      <c r="B58" s="26">
        <v>1.9256</v>
      </c>
      <c r="C58" s="26">
        <v>1.8716999999999999</v>
      </c>
      <c r="D58" s="26">
        <v>1.8008</v>
      </c>
      <c r="E58" s="26">
        <v>1.7658</v>
      </c>
      <c r="F58" s="26">
        <v>1.7364999999999999</v>
      </c>
      <c r="G58" s="26">
        <v>1.6956</v>
      </c>
      <c r="H58" s="26">
        <v>1.6493</v>
      </c>
      <c r="I58" s="26">
        <v>1.5993999999999999</v>
      </c>
      <c r="J58" s="26">
        <v>1.5640000000000001</v>
      </c>
      <c r="K58" s="26">
        <v>1.5165</v>
      </c>
      <c r="L58" s="26">
        <v>1.4767999999999999</v>
      </c>
      <c r="M58" s="26">
        <v>1.4361999999999999</v>
      </c>
      <c r="N58" s="26">
        <v>1.4023000000000001</v>
      </c>
      <c r="O58" s="26">
        <v>1.3697999999999999</v>
      </c>
      <c r="P58" s="26">
        <v>1.3321000000000001</v>
      </c>
      <c r="Q58" s="26">
        <v>1.2914000000000001</v>
      </c>
      <c r="R58" s="26">
        <v>1.2513000000000001</v>
      </c>
      <c r="S58" s="26">
        <v>1.2201</v>
      </c>
      <c r="T58" s="26">
        <v>1.1878</v>
      </c>
      <c r="U58" s="26">
        <v>1.1598999999999999</v>
      </c>
      <c r="V58" s="26">
        <v>1.1271</v>
      </c>
      <c r="W58" s="26">
        <v>1.1004</v>
      </c>
      <c r="X58" s="26">
        <v>1.0710999999999999</v>
      </c>
      <c r="Y58" s="26">
        <v>1.0483</v>
      </c>
      <c r="Z58" s="26">
        <v>1.0248999999999999</v>
      </c>
      <c r="AA58" s="26">
        <v>0.99609999999999999</v>
      </c>
      <c r="AB58" s="26">
        <v>0.9778</v>
      </c>
      <c r="AC58" s="26">
        <v>0.95140000000000002</v>
      </c>
      <c r="AD58" s="26">
        <v>0.92359999999999998</v>
      </c>
      <c r="AE58" s="26">
        <v>0.90229999999999999</v>
      </c>
      <c r="AF58" s="26">
        <v>0.87860000000000005</v>
      </c>
      <c r="AG58" s="26">
        <v>0.85580000000000001</v>
      </c>
      <c r="AH58" s="26">
        <v>0.83409999999999995</v>
      </c>
      <c r="AI58" s="26">
        <v>0.81640000000000001</v>
      </c>
      <c r="AJ58" s="26">
        <v>0.79490000000000005</v>
      </c>
      <c r="AK58" s="26">
        <v>0.77080000000000004</v>
      </c>
      <c r="AL58" s="26">
        <v>0.75349999999999995</v>
      </c>
      <c r="AM58" s="26">
        <v>0.73499999999999999</v>
      </c>
      <c r="AN58" s="26">
        <v>0.72070000000000001</v>
      </c>
      <c r="AO58" s="26">
        <v>0.70220000000000005</v>
      </c>
      <c r="AP58" s="26">
        <v>0.68689999999999996</v>
      </c>
      <c r="AQ58" s="26">
        <v>0.67359999999999998</v>
      </c>
      <c r="AR58" s="26">
        <v>0.6613</v>
      </c>
      <c r="AS58" s="26">
        <v>0.64570000000000005</v>
      </c>
      <c r="AT58" s="26">
        <v>0.63139999999999996</v>
      </c>
      <c r="AU58" s="26">
        <v>0.61839999999999995</v>
      </c>
      <c r="AV58" s="26">
        <v>0.60209999999999997</v>
      </c>
      <c r="AW58" s="26">
        <v>0.5907</v>
      </c>
      <c r="AX58" s="26">
        <v>0.5806</v>
      </c>
      <c r="AY58" s="26">
        <v>0.56889999999999996</v>
      </c>
      <c r="AZ58" s="26">
        <v>0.5585</v>
      </c>
      <c r="BA58" s="26">
        <v>0.54469999999999996</v>
      </c>
      <c r="BB58" s="26">
        <v>0.53410000000000002</v>
      </c>
      <c r="BC58" s="26">
        <v>0.52390000000000003</v>
      </c>
      <c r="BD58" s="26">
        <v>0.51270000000000004</v>
      </c>
      <c r="BE58" s="26">
        <v>0.50209999999999999</v>
      </c>
      <c r="BF58" s="26">
        <v>0.49249999999999999</v>
      </c>
      <c r="BG58" s="26">
        <v>0.48120000000000002</v>
      </c>
      <c r="BH58" s="26">
        <v>0.4703</v>
      </c>
      <c r="BI58" s="26">
        <v>0.46129999999999999</v>
      </c>
      <c r="BJ58" s="26">
        <v>0.4536</v>
      </c>
      <c r="BK58" s="26">
        <v>0.44600000000000001</v>
      </c>
      <c r="BL58" s="26">
        <v>0.43990000000000001</v>
      </c>
      <c r="BM58" s="26">
        <v>0.43059999999999998</v>
      </c>
      <c r="BN58" s="26">
        <v>0.4224</v>
      </c>
      <c r="BO58" s="26">
        <v>0.41399999999999998</v>
      </c>
      <c r="BP58" s="26">
        <v>0.40610000000000002</v>
      </c>
      <c r="BQ58" s="26">
        <v>0.39889999999999998</v>
      </c>
      <c r="BR58" s="26">
        <v>0.3901</v>
      </c>
      <c r="BS58" s="26">
        <v>0.38290000000000002</v>
      </c>
      <c r="BT58" s="26">
        <v>0.37559999999999999</v>
      </c>
      <c r="BU58" s="26">
        <v>0.37030000000000002</v>
      </c>
      <c r="BV58" s="26">
        <v>0.36259999999999998</v>
      </c>
      <c r="BW58" s="26">
        <v>0.35510000000000003</v>
      </c>
      <c r="BX58" s="26">
        <v>0.34720000000000001</v>
      </c>
      <c r="BY58" s="26">
        <v>0.33889999999999998</v>
      </c>
      <c r="BZ58" s="26">
        <v>0.33389999999999997</v>
      </c>
      <c r="CA58" s="26">
        <v>0.32919999999999999</v>
      </c>
      <c r="CB58" s="26">
        <v>0.32369999999999999</v>
      </c>
      <c r="CC58" s="26">
        <v>0.3135</v>
      </c>
      <c r="CD58" s="26">
        <v>0.308</v>
      </c>
      <c r="CE58" s="26">
        <v>0.30249999999999999</v>
      </c>
      <c r="CF58" s="26">
        <v>0.2974</v>
      </c>
      <c r="CG58" s="26">
        <v>0.29210000000000003</v>
      </c>
      <c r="CH58" s="26">
        <v>0.28710000000000002</v>
      </c>
      <c r="CI58" s="26">
        <v>0.28439999999999999</v>
      </c>
      <c r="CJ58" s="26">
        <v>0.28120000000000001</v>
      </c>
      <c r="CK58" s="26">
        <v>0.27660000000000001</v>
      </c>
      <c r="CL58" s="26">
        <v>0.27189999999999998</v>
      </c>
      <c r="CM58" s="26">
        <v>0.26590000000000003</v>
      </c>
      <c r="CN58" s="26">
        <v>0.26240000000000002</v>
      </c>
      <c r="CO58" s="26">
        <v>0.2571</v>
      </c>
      <c r="CP58" s="26">
        <v>0.25190000000000001</v>
      </c>
      <c r="CQ58" s="26">
        <v>0.24759999999999999</v>
      </c>
      <c r="CR58" s="26">
        <v>0.24379999999999999</v>
      </c>
      <c r="CS58" s="26">
        <v>0.2397</v>
      </c>
      <c r="CT58" s="26">
        <v>0.23580000000000001</v>
      </c>
      <c r="CU58" s="26">
        <v>0.2301</v>
      </c>
      <c r="CV58" s="26">
        <v>0.22559999999999999</v>
      </c>
      <c r="CW58" s="26">
        <v>0.222</v>
      </c>
      <c r="CX58" s="26">
        <v>0.2175</v>
      </c>
      <c r="CY58" s="26">
        <v>0.21290000000000001</v>
      </c>
      <c r="CZ58" s="26">
        <v>0.2089</v>
      </c>
      <c r="DA58" s="26">
        <v>0.20610000000000001</v>
      </c>
      <c r="DB58" s="26">
        <v>0.20130000000000001</v>
      </c>
      <c r="DC58" s="26">
        <v>0.1968</v>
      </c>
      <c r="DD58" s="26">
        <v>0.19339999999999999</v>
      </c>
      <c r="DE58" s="26">
        <v>0.1883</v>
      </c>
      <c r="DF58" s="26">
        <v>0.18629999999999999</v>
      </c>
      <c r="DG58" s="26">
        <v>0.18229999999999999</v>
      </c>
      <c r="DH58" s="26">
        <v>0.17879999999999999</v>
      </c>
      <c r="DI58" s="26">
        <v>0.17530000000000001</v>
      </c>
      <c r="DJ58" s="26">
        <v>0.17169999999999999</v>
      </c>
      <c r="DK58" s="26">
        <v>0.1691</v>
      </c>
      <c r="DL58" s="26">
        <v>0.16470000000000001</v>
      </c>
      <c r="DM58" s="26">
        <v>0.16189999999999999</v>
      </c>
      <c r="DN58" s="26">
        <v>0.1593</v>
      </c>
      <c r="DO58" s="26">
        <v>0.1532</v>
      </c>
      <c r="DP58" s="26">
        <v>0.1517</v>
      </c>
      <c r="DQ58" s="26">
        <v>0.14949999999999999</v>
      </c>
      <c r="DR58" s="26">
        <v>0.1477</v>
      </c>
      <c r="DS58" s="26">
        <v>0.14349999999999999</v>
      </c>
      <c r="DT58" s="26">
        <v>0.14030000000000001</v>
      </c>
      <c r="DU58" s="26">
        <v>0.1368</v>
      </c>
      <c r="DV58" s="26">
        <v>0.13320000000000001</v>
      </c>
      <c r="DW58" s="26">
        <v>0.1313</v>
      </c>
      <c r="DX58" s="26">
        <v>0.12909999999999999</v>
      </c>
      <c r="DY58" s="26">
        <v>0.1265</v>
      </c>
      <c r="DZ58" s="26">
        <v>0.12479999999999999</v>
      </c>
      <c r="EA58" s="26">
        <v>0.1242</v>
      </c>
      <c r="EB58" s="26">
        <v>0.12089999999999999</v>
      </c>
      <c r="EC58" s="26">
        <v>0.11799999999999999</v>
      </c>
      <c r="ED58" s="26">
        <v>0.1173</v>
      </c>
      <c r="EE58" s="26">
        <v>0.1152</v>
      </c>
      <c r="EF58" s="26">
        <v>0.11269999999999999</v>
      </c>
      <c r="EG58" s="26">
        <v>0.1108</v>
      </c>
      <c r="EH58" s="26">
        <v>0.10979999999999999</v>
      </c>
      <c r="EI58" s="26">
        <v>0.1076</v>
      </c>
      <c r="EJ58" s="26">
        <v>0.10539999999999999</v>
      </c>
      <c r="EK58" s="26">
        <v>0.1043</v>
      </c>
      <c r="EL58" s="26">
        <v>0.1028</v>
      </c>
      <c r="EM58" s="26">
        <v>0.1004</v>
      </c>
      <c r="EN58" s="26">
        <v>9.9599999999999994E-2</v>
      </c>
      <c r="EO58" s="26">
        <v>9.8400000000000001E-2</v>
      </c>
      <c r="EP58" s="26">
        <v>9.7600000000000006E-2</v>
      </c>
      <c r="EQ58" s="26">
        <v>9.5699999999999993E-2</v>
      </c>
      <c r="ER58" s="26">
        <v>9.4299999999999995E-2</v>
      </c>
      <c r="ES58" s="26">
        <v>9.35E-2</v>
      </c>
      <c r="ET58" s="26">
        <v>9.0999999999999998E-2</v>
      </c>
      <c r="EU58" s="26">
        <v>9.1600000000000001E-2</v>
      </c>
      <c r="EV58" s="26">
        <v>8.9499999999999996E-2</v>
      </c>
      <c r="EW58" s="26">
        <v>8.8999999999999996E-2</v>
      </c>
      <c r="EX58" s="26">
        <v>8.8499999999999995E-2</v>
      </c>
      <c r="EY58" s="26">
        <v>8.6099999999999996E-2</v>
      </c>
      <c r="EZ58" s="26">
        <v>8.5800000000000001E-2</v>
      </c>
      <c r="FA58" s="26">
        <v>8.5999999999999993E-2</v>
      </c>
      <c r="FB58" s="26">
        <v>8.5000000000000006E-2</v>
      </c>
      <c r="FC58" s="26">
        <v>8.3199999999999996E-2</v>
      </c>
      <c r="FD58" s="26">
        <v>8.2900000000000001E-2</v>
      </c>
      <c r="FE58" s="26">
        <v>8.1799999999999998E-2</v>
      </c>
      <c r="FF58" s="26">
        <v>8.0799999999999997E-2</v>
      </c>
      <c r="FG58" s="26">
        <v>8.0299999999999996E-2</v>
      </c>
      <c r="FH58" s="26">
        <v>7.9000000000000001E-2</v>
      </c>
      <c r="FI58" s="26">
        <v>7.7899999999999997E-2</v>
      </c>
      <c r="FJ58" s="26">
        <v>7.8299999999999995E-2</v>
      </c>
      <c r="FK58" s="26">
        <v>7.7499999999999999E-2</v>
      </c>
      <c r="FL58" s="26">
        <v>7.6499999999999999E-2</v>
      </c>
      <c r="FM58" s="26">
        <v>7.6600000000000001E-2</v>
      </c>
      <c r="FN58" s="26">
        <v>7.5899999999999995E-2</v>
      </c>
      <c r="FO58" s="26">
        <v>7.51E-2</v>
      </c>
      <c r="FP58" s="26">
        <v>7.3400000000000007E-2</v>
      </c>
      <c r="FQ58" s="26">
        <v>7.4300000000000005E-2</v>
      </c>
      <c r="FR58" s="26">
        <v>7.2999999999999995E-2</v>
      </c>
      <c r="FS58" s="26">
        <v>7.3999999999999996E-2</v>
      </c>
      <c r="FT58" s="26">
        <v>7.3400000000000007E-2</v>
      </c>
      <c r="FU58" s="26">
        <v>7.2300000000000003E-2</v>
      </c>
      <c r="FV58" s="26">
        <v>7.1499999999999994E-2</v>
      </c>
      <c r="FW58" s="26">
        <v>7.2099999999999997E-2</v>
      </c>
      <c r="FX58" s="26">
        <v>7.2300000000000003E-2</v>
      </c>
      <c r="FY58" s="26">
        <v>7.0699999999999999E-2</v>
      </c>
      <c r="FZ58" s="26">
        <v>6.9599999999999995E-2</v>
      </c>
      <c r="GA58" s="26">
        <v>6.9800000000000001E-2</v>
      </c>
      <c r="GB58" s="26">
        <v>6.9800000000000001E-2</v>
      </c>
      <c r="GC58" s="26">
        <v>6.88E-2</v>
      </c>
      <c r="GD58" s="26">
        <v>6.7900000000000002E-2</v>
      </c>
      <c r="GE58" s="26">
        <v>6.8199999999999997E-2</v>
      </c>
      <c r="GF58" s="26">
        <v>6.9000000000000006E-2</v>
      </c>
      <c r="GG58" s="26">
        <v>6.7299999999999999E-2</v>
      </c>
      <c r="GH58" s="26">
        <v>6.8199999999999997E-2</v>
      </c>
      <c r="GI58" s="26">
        <v>6.6699999999999995E-2</v>
      </c>
      <c r="GJ58" s="26">
        <v>6.7699999999999996E-2</v>
      </c>
      <c r="GK58" s="26">
        <v>6.6699999999999995E-2</v>
      </c>
      <c r="GL58" s="26">
        <v>6.6199999999999995E-2</v>
      </c>
      <c r="GM58" s="26">
        <v>6.5199999999999994E-2</v>
      </c>
      <c r="GN58" s="26">
        <v>6.0100000000000001E-2</v>
      </c>
      <c r="GO58" s="26">
        <v>6.1899999999999997E-2</v>
      </c>
      <c r="GP58" s="26">
        <v>6.4600000000000005E-2</v>
      </c>
      <c r="GQ58" s="26">
        <v>6.4600000000000005E-2</v>
      </c>
      <c r="GR58" s="26">
        <v>6.2799999999999995E-2</v>
      </c>
      <c r="GS58" s="26">
        <v>6.1400000000000003E-2</v>
      </c>
      <c r="GT58" s="26">
        <v>6.3700000000000007E-2</v>
      </c>
      <c r="GU58" s="26">
        <v>6.3799999999999996E-2</v>
      </c>
      <c r="GV58" s="26">
        <v>6.2799999999999995E-2</v>
      </c>
      <c r="GW58" s="26">
        <v>6.0699999999999997E-2</v>
      </c>
      <c r="GX58" s="26">
        <v>6.2600000000000003E-2</v>
      </c>
      <c r="GY58" s="26">
        <v>6.2399999999999997E-2</v>
      </c>
      <c r="GZ58" s="26">
        <v>6.1800000000000001E-2</v>
      </c>
      <c r="HA58" s="26">
        <v>6.0299999999999999E-2</v>
      </c>
      <c r="HB58" s="26">
        <v>5.9499999999999997E-2</v>
      </c>
      <c r="HC58" s="26">
        <v>6.1699999999999998E-2</v>
      </c>
      <c r="HD58" s="26">
        <v>6.1199999999999997E-2</v>
      </c>
      <c r="HE58" s="26">
        <v>5.8099999999999999E-2</v>
      </c>
      <c r="HF58" s="26">
        <v>6.0199999999999997E-2</v>
      </c>
      <c r="HG58" s="26">
        <v>6.0699999999999997E-2</v>
      </c>
      <c r="HH58" s="26">
        <v>6.0999999999999999E-2</v>
      </c>
      <c r="HI58" s="26">
        <v>5.9799999999999999E-2</v>
      </c>
      <c r="HJ58" s="26">
        <v>5.8299999999999998E-2</v>
      </c>
      <c r="HK58" s="26">
        <v>5.9700000000000003E-2</v>
      </c>
      <c r="HL58" s="26">
        <v>5.9400000000000001E-2</v>
      </c>
      <c r="HM58" s="26">
        <v>5.8400000000000001E-2</v>
      </c>
      <c r="HN58" s="26">
        <v>5.7200000000000001E-2</v>
      </c>
      <c r="HO58" s="26">
        <v>5.8599999999999999E-2</v>
      </c>
      <c r="HP58" s="26">
        <v>5.9900000000000002E-2</v>
      </c>
      <c r="HQ58" s="26">
        <v>5.8799999999999998E-2</v>
      </c>
      <c r="HR58" s="26">
        <v>5.8900000000000001E-2</v>
      </c>
      <c r="HS58" s="26">
        <v>5.7799999999999997E-2</v>
      </c>
      <c r="HT58" s="26">
        <v>5.8900000000000001E-2</v>
      </c>
      <c r="HU58" s="26">
        <v>5.7500000000000002E-2</v>
      </c>
      <c r="HV58" s="26">
        <v>5.74E-2</v>
      </c>
      <c r="HW58" s="26">
        <v>5.74E-2</v>
      </c>
      <c r="HX58" s="26">
        <v>5.6099999999999997E-2</v>
      </c>
      <c r="HY58" s="26">
        <v>5.6599999999999998E-2</v>
      </c>
      <c r="HZ58" s="26">
        <v>5.5899999999999998E-2</v>
      </c>
      <c r="IA58" s="26">
        <v>5.6899999999999999E-2</v>
      </c>
      <c r="IB58" s="26">
        <v>5.6899999999999999E-2</v>
      </c>
      <c r="IC58" s="26">
        <v>5.5599999999999997E-2</v>
      </c>
      <c r="ID58" s="26">
        <v>5.6300000000000003E-2</v>
      </c>
      <c r="IE58" s="26">
        <v>5.5399999999999998E-2</v>
      </c>
      <c r="IF58" s="26">
        <v>5.5800000000000002E-2</v>
      </c>
      <c r="IG58" s="26">
        <v>5.4100000000000002E-2</v>
      </c>
      <c r="IH58" s="26">
        <v>5.45E-2</v>
      </c>
      <c r="II58" s="26">
        <v>5.5500000000000001E-2</v>
      </c>
      <c r="IJ58" s="26">
        <v>5.5800000000000002E-2</v>
      </c>
      <c r="IK58" s="26">
        <v>5.4699999999999999E-2</v>
      </c>
      <c r="IL58" s="26">
        <v>5.3499999999999999E-2</v>
      </c>
      <c r="IM58" s="26">
        <v>5.5E-2</v>
      </c>
      <c r="IN58" s="26">
        <v>5.4800000000000001E-2</v>
      </c>
      <c r="IO58" s="26">
        <v>5.45E-2</v>
      </c>
      <c r="IP58" s="26">
        <v>5.4399999999999997E-2</v>
      </c>
      <c r="IQ58" s="26">
        <v>5.5500000000000001E-2</v>
      </c>
      <c r="IR58" s="26">
        <v>5.4199999999999998E-2</v>
      </c>
      <c r="IS58" s="26">
        <v>5.4699999999999999E-2</v>
      </c>
      <c r="IT58" s="26">
        <v>5.3699999999999998E-2</v>
      </c>
      <c r="IU58" s="26">
        <v>5.3600000000000002E-2</v>
      </c>
      <c r="IV58" s="26">
        <v>5.4100000000000002E-2</v>
      </c>
      <c r="IW58" s="26">
        <v>5.3100000000000001E-2</v>
      </c>
      <c r="IX58" s="26">
        <v>5.3499999999999999E-2</v>
      </c>
      <c r="IY58" s="26">
        <v>5.2299999999999999E-2</v>
      </c>
      <c r="IZ58" s="26">
        <v>5.2900000000000003E-2</v>
      </c>
      <c r="JA58" s="26">
        <v>5.33E-2</v>
      </c>
      <c r="JB58" s="26">
        <v>5.1900000000000002E-2</v>
      </c>
      <c r="JC58" s="26">
        <v>5.1900000000000002E-2</v>
      </c>
      <c r="JD58" s="26">
        <v>5.3400000000000003E-2</v>
      </c>
      <c r="JE58" s="26">
        <v>5.3100000000000001E-2</v>
      </c>
      <c r="JF58" s="26">
        <v>5.28E-2</v>
      </c>
      <c r="JG58" s="26">
        <v>5.2900000000000003E-2</v>
      </c>
      <c r="JH58" s="26">
        <v>5.4100000000000002E-2</v>
      </c>
      <c r="JI58" s="26">
        <v>5.4899999999999997E-2</v>
      </c>
      <c r="JJ58" s="26">
        <v>5.3100000000000001E-2</v>
      </c>
      <c r="JK58" s="26">
        <v>5.2299999999999999E-2</v>
      </c>
      <c r="JL58" s="26">
        <v>5.7599999999999998E-2</v>
      </c>
      <c r="JM58" s="26">
        <v>5.2999999999999999E-2</v>
      </c>
      <c r="JN58" s="26">
        <v>5.0599999999999999E-2</v>
      </c>
      <c r="JO58" s="26">
        <v>5.2200000000000003E-2</v>
      </c>
      <c r="JP58" s="26">
        <v>5.1200000000000002E-2</v>
      </c>
      <c r="JQ58" s="26">
        <v>5.3199999999999997E-2</v>
      </c>
      <c r="JR58" s="26">
        <v>5.1499999999999997E-2</v>
      </c>
      <c r="JS58" s="26">
        <v>5.11E-2</v>
      </c>
      <c r="JT58" s="26">
        <v>5.2299999999999999E-2</v>
      </c>
      <c r="JU58" s="26">
        <v>5.2299999999999999E-2</v>
      </c>
      <c r="JV58" s="26">
        <v>5.2600000000000001E-2</v>
      </c>
      <c r="JW58" s="26">
        <v>5.1900000000000002E-2</v>
      </c>
      <c r="JX58" s="26">
        <v>5.1400000000000001E-2</v>
      </c>
      <c r="JY58" s="26">
        <v>5.1799999999999999E-2</v>
      </c>
      <c r="JZ58" s="26">
        <v>5.11E-2</v>
      </c>
      <c r="KA58" s="26">
        <v>5.0599999999999999E-2</v>
      </c>
      <c r="KB58" s="26">
        <v>5.0500000000000003E-2</v>
      </c>
      <c r="KC58" s="26">
        <v>5.2400000000000002E-2</v>
      </c>
      <c r="KD58" s="26">
        <v>5.1400000000000001E-2</v>
      </c>
      <c r="KE58" s="26">
        <v>4.8899999999999999E-2</v>
      </c>
      <c r="KF58" s="26">
        <v>5.0999999999999997E-2</v>
      </c>
      <c r="KG58" s="26">
        <v>5.1499999999999997E-2</v>
      </c>
      <c r="KH58" s="26">
        <v>5.3100000000000001E-2</v>
      </c>
      <c r="KI58" s="26">
        <v>5.1299999999999998E-2</v>
      </c>
      <c r="KJ58" s="26">
        <v>4.9200000000000001E-2</v>
      </c>
      <c r="KK58" s="26">
        <v>4.9500000000000002E-2</v>
      </c>
      <c r="KL58" s="26">
        <v>5.11E-2</v>
      </c>
      <c r="KM58" s="26">
        <v>5.0299999999999997E-2</v>
      </c>
      <c r="KN58" s="26">
        <v>5.0900000000000001E-2</v>
      </c>
      <c r="KO58" s="26">
        <v>5.16E-2</v>
      </c>
      <c r="KP58" s="26">
        <v>5.1200000000000002E-2</v>
      </c>
      <c r="KQ58" s="26">
        <v>5.0200000000000002E-2</v>
      </c>
      <c r="KR58" s="26">
        <v>5.04E-2</v>
      </c>
      <c r="KS58" s="26">
        <v>5.1299999999999998E-2</v>
      </c>
      <c r="KT58" s="26">
        <v>5.1499999999999997E-2</v>
      </c>
      <c r="KU58" s="26">
        <v>5.1400000000000001E-2</v>
      </c>
      <c r="KV58" s="26">
        <v>5.0700000000000002E-2</v>
      </c>
      <c r="KW58" s="26">
        <v>5.2400000000000002E-2</v>
      </c>
      <c r="KX58" s="26">
        <v>5.2200000000000003E-2</v>
      </c>
      <c r="KY58" s="26">
        <v>5.0200000000000002E-2</v>
      </c>
      <c r="KZ58" s="26">
        <v>5.2600000000000001E-2</v>
      </c>
      <c r="LA58" s="26">
        <v>5.21E-2</v>
      </c>
      <c r="LB58" s="26">
        <v>5.0299999999999997E-2</v>
      </c>
      <c r="LC58" s="26">
        <v>5.2600000000000001E-2</v>
      </c>
      <c r="LD58" s="26">
        <v>5.3499999999999999E-2</v>
      </c>
      <c r="LE58" s="26">
        <v>5.3400000000000003E-2</v>
      </c>
      <c r="LF58" s="26">
        <v>5.04E-2</v>
      </c>
      <c r="LG58" s="26">
        <v>5.0599999999999999E-2</v>
      </c>
      <c r="LH58" s="26">
        <v>5.2999999999999999E-2</v>
      </c>
      <c r="LI58" s="26">
        <v>5.2699999999999997E-2</v>
      </c>
      <c r="LJ58" s="26">
        <v>5.0700000000000002E-2</v>
      </c>
      <c r="LK58" s="26">
        <v>5.2200000000000003E-2</v>
      </c>
      <c r="LL58" s="26">
        <v>5.1900000000000002E-2</v>
      </c>
      <c r="LM58" s="26">
        <v>5.28E-2</v>
      </c>
      <c r="LN58" s="26">
        <v>5.2999999999999999E-2</v>
      </c>
      <c r="LO58" s="26">
        <v>5.3100000000000001E-2</v>
      </c>
      <c r="LP58" s="26">
        <v>5.28E-2</v>
      </c>
      <c r="LQ58" s="26">
        <v>5.21E-2</v>
      </c>
      <c r="LR58" s="26">
        <v>5.2299999999999999E-2</v>
      </c>
      <c r="LS58" s="26">
        <v>5.2600000000000001E-2</v>
      </c>
      <c r="LT58" s="26">
        <v>5.2400000000000002E-2</v>
      </c>
      <c r="LU58" s="26">
        <v>4.9200000000000001E-2</v>
      </c>
      <c r="LV58" s="26">
        <v>5.1900000000000002E-2</v>
      </c>
      <c r="LW58" s="26">
        <v>5.1700000000000003E-2</v>
      </c>
      <c r="LX58" s="26">
        <v>5.1799999999999999E-2</v>
      </c>
      <c r="LY58" s="26">
        <v>5.2600000000000001E-2</v>
      </c>
      <c r="LZ58" s="26">
        <v>5.3100000000000001E-2</v>
      </c>
      <c r="MA58" s="26">
        <v>5.3400000000000003E-2</v>
      </c>
      <c r="MB58" s="26">
        <v>5.21E-2</v>
      </c>
      <c r="MC58" s="26">
        <v>5.3199999999999997E-2</v>
      </c>
      <c r="MD58" s="26">
        <v>5.3699999999999998E-2</v>
      </c>
      <c r="ME58" s="26">
        <v>5.4300000000000001E-2</v>
      </c>
      <c r="MF58" s="26">
        <v>5.3900000000000003E-2</v>
      </c>
      <c r="MG58" s="26">
        <v>5.2900000000000003E-2</v>
      </c>
      <c r="MH58" s="26">
        <v>5.3100000000000001E-2</v>
      </c>
      <c r="MI58" s="26">
        <v>5.5E-2</v>
      </c>
      <c r="MJ58" s="26">
        <v>5.3900000000000003E-2</v>
      </c>
      <c r="MK58" s="26">
        <v>5.4399999999999997E-2</v>
      </c>
      <c r="ML58" s="26">
        <v>5.4300000000000001E-2</v>
      </c>
      <c r="MM58" s="26">
        <v>5.4399999999999997E-2</v>
      </c>
      <c r="MN58" s="26">
        <v>5.1999999999999998E-2</v>
      </c>
      <c r="MO58" s="26">
        <v>5.4300000000000001E-2</v>
      </c>
      <c r="MP58" s="26">
        <v>5.7799999999999997E-2</v>
      </c>
      <c r="MQ58" s="26">
        <v>5.5800000000000002E-2</v>
      </c>
      <c r="MR58" s="26">
        <v>5.3600000000000002E-2</v>
      </c>
      <c r="MS58" s="26">
        <v>5.3999999999999999E-2</v>
      </c>
      <c r="MT58" s="26">
        <v>5.3699999999999998E-2</v>
      </c>
      <c r="MU58" s="26">
        <v>5.5500000000000001E-2</v>
      </c>
      <c r="MV58" s="26">
        <v>5.1999999999999998E-2</v>
      </c>
      <c r="MW58" s="26">
        <v>5.2200000000000003E-2</v>
      </c>
      <c r="MX58" s="26">
        <v>5.3900000000000003E-2</v>
      </c>
      <c r="MY58" s="26">
        <v>5.4399999999999997E-2</v>
      </c>
      <c r="MZ58" s="26">
        <v>5.5100000000000003E-2</v>
      </c>
      <c r="NA58" s="26">
        <v>5.5100000000000003E-2</v>
      </c>
      <c r="NB58" s="26">
        <v>5.4800000000000001E-2</v>
      </c>
      <c r="NC58" s="26">
        <v>5.5599999999999997E-2</v>
      </c>
      <c r="ND58" s="26">
        <v>5.5599999999999997E-2</v>
      </c>
      <c r="NE58" s="26">
        <v>5.4300000000000001E-2</v>
      </c>
      <c r="NF58" s="26">
        <v>5.3699999999999998E-2</v>
      </c>
      <c r="NG58" s="26">
        <v>5.3600000000000002E-2</v>
      </c>
      <c r="NH58" s="26">
        <v>5.4600000000000003E-2</v>
      </c>
      <c r="NI58" s="26">
        <v>5.3800000000000001E-2</v>
      </c>
      <c r="NJ58" s="26">
        <v>5.2499999999999998E-2</v>
      </c>
      <c r="NK58" s="26">
        <v>5.3100000000000001E-2</v>
      </c>
      <c r="NL58" s="26">
        <v>5.4800000000000001E-2</v>
      </c>
      <c r="NM58" s="26">
        <v>5.4800000000000001E-2</v>
      </c>
      <c r="NN58" s="26">
        <v>5.1900000000000002E-2</v>
      </c>
      <c r="NO58" s="26">
        <v>5.33E-2</v>
      </c>
      <c r="NP58" s="26">
        <v>5.0999999999999997E-2</v>
      </c>
      <c r="NQ58" s="26">
        <v>5.1900000000000002E-2</v>
      </c>
      <c r="NR58" s="26">
        <v>5.45E-2</v>
      </c>
      <c r="NS58" s="26">
        <v>5.4300000000000001E-2</v>
      </c>
      <c r="NT58" s="26">
        <v>5.4600000000000003E-2</v>
      </c>
      <c r="NU58" s="26">
        <v>5.2699999999999997E-2</v>
      </c>
      <c r="NV58" s="26">
        <v>5.3800000000000001E-2</v>
      </c>
      <c r="NW58" s="26">
        <v>5.1200000000000002E-2</v>
      </c>
      <c r="NX58" s="26">
        <v>5.16E-2</v>
      </c>
      <c r="NY58" s="26">
        <v>5.2499999999999998E-2</v>
      </c>
      <c r="NZ58" s="26">
        <v>5.3900000000000003E-2</v>
      </c>
      <c r="OA58" s="26">
        <v>5.2999999999999999E-2</v>
      </c>
      <c r="OB58" s="26">
        <v>4.5999999999999999E-2</v>
      </c>
      <c r="OC58" s="26">
        <v>4.5100000000000001E-2</v>
      </c>
      <c r="OD58" s="26">
        <v>5.2400000000000002E-2</v>
      </c>
      <c r="OE58" s="26">
        <v>5.2699999999999997E-2</v>
      </c>
      <c r="OF58" s="26">
        <v>5.11E-2</v>
      </c>
      <c r="OG58" s="26">
        <v>5.2600000000000001E-2</v>
      </c>
      <c r="OH58" s="26">
        <v>5.1499999999999997E-2</v>
      </c>
      <c r="OI58" s="26">
        <v>4.2200000000000001E-2</v>
      </c>
      <c r="OJ58" s="26">
        <v>4.6699999999999998E-2</v>
      </c>
      <c r="OK58" s="26">
        <v>5.1499999999999997E-2</v>
      </c>
      <c r="OL58" s="26">
        <v>4.99E-2</v>
      </c>
    </row>
    <row r="59" spans="1:402" x14ac:dyDescent="0.2">
      <c r="A59" s="25" t="s">
        <v>97</v>
      </c>
      <c r="B59" s="26">
        <v>1.6501999999999999</v>
      </c>
      <c r="C59" s="26">
        <v>1.5986</v>
      </c>
      <c r="D59" s="26">
        <v>1.5417000000000001</v>
      </c>
      <c r="E59" s="26">
        <v>1.5067999999999999</v>
      </c>
      <c r="F59" s="26">
        <v>1.4675</v>
      </c>
      <c r="G59" s="26">
        <v>1.4387000000000001</v>
      </c>
      <c r="H59" s="26">
        <v>1.3983000000000001</v>
      </c>
      <c r="I59" s="26">
        <v>1.3609</v>
      </c>
      <c r="J59" s="26">
        <v>1.3237000000000001</v>
      </c>
      <c r="K59" s="26">
        <v>1.2867</v>
      </c>
      <c r="L59" s="26">
        <v>1.2568999999999999</v>
      </c>
      <c r="M59" s="26">
        <v>1.2224999999999999</v>
      </c>
      <c r="N59" s="26">
        <v>1.1940999999999999</v>
      </c>
      <c r="O59" s="26">
        <v>1.1661999999999999</v>
      </c>
      <c r="P59" s="26">
        <v>1.135</v>
      </c>
      <c r="Q59" s="26">
        <v>1.1081000000000001</v>
      </c>
      <c r="R59" s="26">
        <v>1.0734999999999999</v>
      </c>
      <c r="S59" s="26">
        <v>1.05</v>
      </c>
      <c r="T59" s="26">
        <v>1.0273000000000001</v>
      </c>
      <c r="U59" s="26">
        <v>1.0021</v>
      </c>
      <c r="V59" s="26">
        <v>0.9839</v>
      </c>
      <c r="W59" s="26">
        <v>0.96189999999999998</v>
      </c>
      <c r="X59" s="26">
        <v>0.94069999999999998</v>
      </c>
      <c r="Y59" s="26">
        <v>0.92349999999999999</v>
      </c>
      <c r="Z59" s="26">
        <v>0.90529999999999999</v>
      </c>
      <c r="AA59" s="26">
        <v>0.88560000000000005</v>
      </c>
      <c r="AB59" s="26">
        <v>0.86929999999999996</v>
      </c>
      <c r="AC59" s="26">
        <v>0.85370000000000001</v>
      </c>
      <c r="AD59" s="26">
        <v>0.83499999999999996</v>
      </c>
      <c r="AE59" s="26">
        <v>0.82130000000000003</v>
      </c>
      <c r="AF59" s="26">
        <v>0.80530000000000002</v>
      </c>
      <c r="AG59" s="26">
        <v>0.78949999999999998</v>
      </c>
      <c r="AH59" s="26">
        <v>0.77529999999999999</v>
      </c>
      <c r="AI59" s="26">
        <v>0.76580000000000004</v>
      </c>
      <c r="AJ59" s="26">
        <v>0.74980000000000002</v>
      </c>
      <c r="AK59" s="26">
        <v>0.73440000000000005</v>
      </c>
      <c r="AL59" s="26">
        <v>0.72489999999999999</v>
      </c>
      <c r="AM59" s="26">
        <v>0.71550000000000002</v>
      </c>
      <c r="AN59" s="26">
        <v>0.70660000000000001</v>
      </c>
      <c r="AO59" s="26">
        <v>0.69469999999999998</v>
      </c>
      <c r="AP59" s="26">
        <v>0.68389999999999995</v>
      </c>
      <c r="AQ59" s="26">
        <v>0.67849999999999999</v>
      </c>
      <c r="AR59" s="26">
        <v>0.67179999999999995</v>
      </c>
      <c r="AS59" s="26">
        <v>0.66269999999999996</v>
      </c>
      <c r="AT59" s="26">
        <v>0.65559999999999996</v>
      </c>
      <c r="AU59" s="26">
        <v>0.64880000000000004</v>
      </c>
      <c r="AV59" s="26">
        <v>0.64159999999999995</v>
      </c>
      <c r="AW59" s="26">
        <v>0.63560000000000005</v>
      </c>
      <c r="AX59" s="26">
        <v>0.63100000000000001</v>
      </c>
      <c r="AY59" s="26">
        <v>0.62649999999999995</v>
      </c>
      <c r="AZ59" s="26">
        <v>0.62219999999999998</v>
      </c>
      <c r="BA59" s="26">
        <v>0.61580000000000001</v>
      </c>
      <c r="BB59" s="26">
        <v>0.61160000000000003</v>
      </c>
      <c r="BC59" s="26">
        <v>0.60619999999999996</v>
      </c>
      <c r="BD59" s="26">
        <v>0.60240000000000005</v>
      </c>
      <c r="BE59" s="26">
        <v>0.59709999999999996</v>
      </c>
      <c r="BF59" s="26">
        <v>0.59319999999999995</v>
      </c>
      <c r="BG59" s="26">
        <v>0.59</v>
      </c>
      <c r="BH59" s="26">
        <v>0.58620000000000005</v>
      </c>
      <c r="BI59" s="26">
        <v>0.58430000000000004</v>
      </c>
      <c r="BJ59" s="26">
        <v>0.58169999999999999</v>
      </c>
      <c r="BK59" s="26">
        <v>0.57740000000000002</v>
      </c>
      <c r="BL59" s="26">
        <v>0.57589999999999997</v>
      </c>
      <c r="BM59" s="26">
        <v>0.57440000000000002</v>
      </c>
      <c r="BN59" s="26">
        <v>0.57069999999999999</v>
      </c>
      <c r="BO59" s="26">
        <v>0.56810000000000005</v>
      </c>
      <c r="BP59" s="26">
        <v>0.56659999999999999</v>
      </c>
      <c r="BQ59" s="26">
        <v>0.56459999999999999</v>
      </c>
      <c r="BR59" s="26">
        <v>0.56140000000000001</v>
      </c>
      <c r="BS59" s="26">
        <v>0.55900000000000005</v>
      </c>
      <c r="BT59" s="26">
        <v>0.55810000000000004</v>
      </c>
      <c r="BU59" s="26">
        <v>0.55640000000000001</v>
      </c>
      <c r="BV59" s="26">
        <v>0.5544</v>
      </c>
      <c r="BW59" s="26">
        <v>0.55179999999999996</v>
      </c>
      <c r="BX59" s="26">
        <v>0.55069999999999997</v>
      </c>
      <c r="BY59" s="26">
        <v>0.54790000000000005</v>
      </c>
      <c r="BZ59" s="26">
        <v>0.54449999999999998</v>
      </c>
      <c r="CA59" s="26">
        <v>0.54300000000000004</v>
      </c>
      <c r="CB59" s="26">
        <v>0.54369999999999996</v>
      </c>
      <c r="CC59" s="26">
        <v>0.54100000000000004</v>
      </c>
      <c r="CD59" s="26">
        <v>0.53700000000000003</v>
      </c>
      <c r="CE59" s="26">
        <v>0.53469999999999995</v>
      </c>
      <c r="CF59" s="26">
        <v>0.5343</v>
      </c>
      <c r="CG59" s="26">
        <v>0.53300000000000003</v>
      </c>
      <c r="CH59" s="26">
        <v>0.53080000000000005</v>
      </c>
      <c r="CI59" s="26">
        <v>0.53</v>
      </c>
      <c r="CJ59" s="26">
        <v>0.52810000000000001</v>
      </c>
      <c r="CK59" s="26">
        <v>0.5272</v>
      </c>
      <c r="CL59" s="26">
        <v>0.52539999999999998</v>
      </c>
      <c r="CM59" s="26">
        <v>0.52159999999999995</v>
      </c>
      <c r="CN59" s="26">
        <v>0.51990000000000003</v>
      </c>
      <c r="CO59" s="26">
        <v>0.51829999999999998</v>
      </c>
      <c r="CP59" s="26">
        <v>0.51629999999999998</v>
      </c>
      <c r="CQ59" s="26">
        <v>0.51290000000000002</v>
      </c>
      <c r="CR59" s="26">
        <v>0.51100000000000001</v>
      </c>
      <c r="CS59" s="26">
        <v>0.5081</v>
      </c>
      <c r="CT59" s="26">
        <v>0.50629999999999997</v>
      </c>
      <c r="CU59" s="26">
        <v>0.503</v>
      </c>
      <c r="CV59" s="26">
        <v>0.5</v>
      </c>
      <c r="CW59" s="26">
        <v>0.4955</v>
      </c>
      <c r="CX59" s="26">
        <v>0.49259999999999998</v>
      </c>
      <c r="CY59" s="26">
        <v>0.49020000000000002</v>
      </c>
      <c r="CZ59" s="26">
        <v>0.48770000000000002</v>
      </c>
      <c r="DA59" s="26">
        <v>0.48449999999999999</v>
      </c>
      <c r="DB59" s="26">
        <v>0.47970000000000002</v>
      </c>
      <c r="DC59" s="26">
        <v>0.47660000000000002</v>
      </c>
      <c r="DD59" s="26">
        <v>0.47389999999999999</v>
      </c>
      <c r="DE59" s="26">
        <v>0.46820000000000001</v>
      </c>
      <c r="DF59" s="26">
        <v>0.46639999999999998</v>
      </c>
      <c r="DG59" s="26">
        <v>0.46250000000000002</v>
      </c>
      <c r="DH59" s="26">
        <v>0.45879999999999999</v>
      </c>
      <c r="DI59" s="26">
        <v>0.45369999999999999</v>
      </c>
      <c r="DJ59" s="26">
        <v>0.44890000000000002</v>
      </c>
      <c r="DK59" s="26">
        <v>0.44619999999999999</v>
      </c>
      <c r="DL59" s="26">
        <v>0.44</v>
      </c>
      <c r="DM59" s="26">
        <v>0.43659999999999999</v>
      </c>
      <c r="DN59" s="26">
        <v>0.43309999999999998</v>
      </c>
      <c r="DO59" s="26">
        <v>0.42799999999999999</v>
      </c>
      <c r="DP59" s="26">
        <v>0.42199999999999999</v>
      </c>
      <c r="DQ59" s="26">
        <v>0.41839999999999999</v>
      </c>
      <c r="DR59" s="26">
        <v>0.4148</v>
      </c>
      <c r="DS59" s="26">
        <v>0.4083</v>
      </c>
      <c r="DT59" s="26">
        <v>0.40129999999999999</v>
      </c>
      <c r="DU59" s="26">
        <v>0.39779999999999999</v>
      </c>
      <c r="DV59" s="26">
        <v>0.3916</v>
      </c>
      <c r="DW59" s="26">
        <v>0.38579999999999998</v>
      </c>
      <c r="DX59" s="26">
        <v>0.38109999999999999</v>
      </c>
      <c r="DY59" s="26">
        <v>0.37740000000000001</v>
      </c>
      <c r="DZ59" s="26">
        <v>0.37059999999999998</v>
      </c>
      <c r="EA59" s="26">
        <v>0.3674</v>
      </c>
      <c r="EB59" s="26">
        <v>0.36180000000000001</v>
      </c>
      <c r="EC59" s="26">
        <v>0.35770000000000002</v>
      </c>
      <c r="ED59" s="26">
        <v>0.35199999999999998</v>
      </c>
      <c r="EE59" s="26">
        <v>0.34560000000000002</v>
      </c>
      <c r="EF59" s="26">
        <v>0.33900000000000002</v>
      </c>
      <c r="EG59" s="26">
        <v>0.33250000000000002</v>
      </c>
      <c r="EH59" s="26">
        <v>0.32740000000000002</v>
      </c>
      <c r="EI59" s="26">
        <v>0.32069999999999999</v>
      </c>
      <c r="EJ59" s="26">
        <v>0.31280000000000002</v>
      </c>
      <c r="EK59" s="26">
        <v>0.30659999999999998</v>
      </c>
      <c r="EL59" s="26">
        <v>0.30020000000000002</v>
      </c>
      <c r="EM59" s="26">
        <v>0.29430000000000001</v>
      </c>
      <c r="EN59" s="26">
        <v>0.28799999999999998</v>
      </c>
      <c r="EO59" s="26">
        <v>0.2833</v>
      </c>
      <c r="EP59" s="26">
        <v>0.2782</v>
      </c>
      <c r="EQ59" s="26">
        <v>0.27310000000000001</v>
      </c>
      <c r="ER59" s="26">
        <v>0.26529999999999998</v>
      </c>
      <c r="ES59" s="26">
        <v>0.25950000000000001</v>
      </c>
      <c r="ET59" s="26">
        <v>0.25169999999999998</v>
      </c>
      <c r="EU59" s="26">
        <v>0.247</v>
      </c>
      <c r="EV59" s="26">
        <v>0.2397</v>
      </c>
      <c r="EW59" s="26">
        <v>0.2344</v>
      </c>
      <c r="EX59" s="26">
        <v>0.2278</v>
      </c>
      <c r="EY59" s="26">
        <v>0.221</v>
      </c>
      <c r="EZ59" s="26">
        <v>0.2152</v>
      </c>
      <c r="FA59" s="26">
        <v>0.21129999999999999</v>
      </c>
      <c r="FB59" s="26">
        <v>0.2054</v>
      </c>
      <c r="FC59" s="26">
        <v>0.19719999999999999</v>
      </c>
      <c r="FD59" s="26">
        <v>0.19259999999999999</v>
      </c>
      <c r="FE59" s="26">
        <v>0.18779999999999999</v>
      </c>
      <c r="FF59" s="26">
        <v>0.1825</v>
      </c>
      <c r="FG59" s="26">
        <v>0.1764</v>
      </c>
      <c r="FH59" s="26">
        <v>0.17219999999999999</v>
      </c>
      <c r="FI59" s="26">
        <v>0.1676</v>
      </c>
      <c r="FJ59" s="26">
        <v>0.1638</v>
      </c>
      <c r="FK59" s="26">
        <v>0.158</v>
      </c>
      <c r="FL59" s="26">
        <v>0.1537</v>
      </c>
      <c r="FM59" s="26">
        <v>0.14979999999999999</v>
      </c>
      <c r="FN59" s="26">
        <v>0.1464</v>
      </c>
      <c r="FO59" s="26">
        <v>0.1416</v>
      </c>
      <c r="FP59" s="26">
        <v>0.13780000000000001</v>
      </c>
      <c r="FQ59" s="26">
        <v>0.1351</v>
      </c>
      <c r="FR59" s="26">
        <v>0.13120000000000001</v>
      </c>
      <c r="FS59" s="26">
        <v>0.12939999999999999</v>
      </c>
      <c r="FT59" s="26">
        <v>0.12640000000000001</v>
      </c>
      <c r="FU59" s="26">
        <v>0.1226</v>
      </c>
      <c r="FV59" s="26">
        <v>0.1195</v>
      </c>
      <c r="FW59" s="26">
        <v>0.1177</v>
      </c>
      <c r="FX59" s="26">
        <v>0.11650000000000001</v>
      </c>
      <c r="FY59" s="26">
        <v>0.1113</v>
      </c>
      <c r="FZ59" s="26">
        <v>0.10879999999999999</v>
      </c>
      <c r="GA59" s="26">
        <v>0.10580000000000001</v>
      </c>
      <c r="GB59" s="26">
        <v>0.1053</v>
      </c>
      <c r="GC59" s="26">
        <v>0.1018</v>
      </c>
      <c r="GD59" s="26">
        <v>9.8699999999999996E-2</v>
      </c>
      <c r="GE59" s="26">
        <v>9.8000000000000004E-2</v>
      </c>
      <c r="GF59" s="26">
        <v>9.6500000000000002E-2</v>
      </c>
      <c r="GG59" s="26">
        <v>9.3600000000000003E-2</v>
      </c>
      <c r="GH59" s="26">
        <v>9.2600000000000002E-2</v>
      </c>
      <c r="GI59" s="26">
        <v>9.01E-2</v>
      </c>
      <c r="GJ59" s="26">
        <v>0.09</v>
      </c>
      <c r="GK59" s="26">
        <v>8.7999999999999995E-2</v>
      </c>
      <c r="GL59" s="26">
        <v>8.5699999999999998E-2</v>
      </c>
      <c r="GM59" s="26">
        <v>8.4199999999999997E-2</v>
      </c>
      <c r="GN59" s="26">
        <v>8.2900000000000001E-2</v>
      </c>
      <c r="GO59" s="26">
        <v>8.1100000000000005E-2</v>
      </c>
      <c r="GP59" s="26">
        <v>8.2000000000000003E-2</v>
      </c>
      <c r="GQ59" s="26">
        <v>8.0299999999999996E-2</v>
      </c>
      <c r="GR59" s="26">
        <v>7.8899999999999998E-2</v>
      </c>
      <c r="GS59" s="26">
        <v>7.5499999999999998E-2</v>
      </c>
      <c r="GT59" s="26">
        <v>7.7200000000000005E-2</v>
      </c>
      <c r="GU59" s="26">
        <v>7.6999999999999999E-2</v>
      </c>
      <c r="GV59" s="26">
        <v>7.5399999999999995E-2</v>
      </c>
      <c r="GW59" s="26">
        <v>7.4499999999999997E-2</v>
      </c>
      <c r="GX59" s="26">
        <v>7.4200000000000002E-2</v>
      </c>
      <c r="GY59" s="26">
        <v>7.3200000000000001E-2</v>
      </c>
      <c r="GZ59" s="26">
        <v>7.1999999999999995E-2</v>
      </c>
      <c r="HA59" s="26">
        <v>7.0999999999999994E-2</v>
      </c>
      <c r="HB59" s="26">
        <v>7.1599999999999997E-2</v>
      </c>
      <c r="HC59" s="26">
        <v>7.0300000000000001E-2</v>
      </c>
      <c r="HD59" s="26">
        <v>6.8599999999999994E-2</v>
      </c>
      <c r="HE59" s="26">
        <v>6.8699999999999997E-2</v>
      </c>
      <c r="HF59" s="26">
        <v>6.8900000000000003E-2</v>
      </c>
      <c r="HG59" s="26">
        <v>6.8900000000000003E-2</v>
      </c>
      <c r="HH59" s="26">
        <v>6.8699999999999997E-2</v>
      </c>
      <c r="HI59" s="26">
        <v>6.8199999999999997E-2</v>
      </c>
      <c r="HJ59" s="26">
        <v>6.6900000000000001E-2</v>
      </c>
      <c r="HK59" s="26">
        <v>6.6500000000000004E-2</v>
      </c>
      <c r="HL59" s="26">
        <v>6.5799999999999997E-2</v>
      </c>
      <c r="HM59" s="26">
        <v>6.6299999999999998E-2</v>
      </c>
      <c r="HN59" s="26">
        <v>6.5799999999999997E-2</v>
      </c>
      <c r="HO59" s="26">
        <v>6.5000000000000002E-2</v>
      </c>
      <c r="HP59" s="26">
        <v>6.3700000000000007E-2</v>
      </c>
      <c r="HQ59" s="26">
        <v>6.6199999999999995E-2</v>
      </c>
      <c r="HR59" s="26">
        <v>6.4500000000000002E-2</v>
      </c>
      <c r="HS59" s="26">
        <v>6.2899999999999998E-2</v>
      </c>
      <c r="HT59" s="26">
        <v>6.4299999999999996E-2</v>
      </c>
      <c r="HU59" s="26">
        <v>6.3299999999999995E-2</v>
      </c>
      <c r="HV59" s="26">
        <v>6.3399999999999998E-2</v>
      </c>
      <c r="HW59" s="26">
        <v>6.1699999999999998E-2</v>
      </c>
      <c r="HX59" s="26">
        <v>6.2700000000000006E-2</v>
      </c>
      <c r="HY59" s="26">
        <v>6.2700000000000006E-2</v>
      </c>
      <c r="HZ59" s="26">
        <v>6.2199999999999998E-2</v>
      </c>
      <c r="IA59" s="26">
        <v>6.2799999999999995E-2</v>
      </c>
      <c r="IB59" s="26">
        <v>6.2100000000000002E-2</v>
      </c>
      <c r="IC59" s="26">
        <v>6.2300000000000001E-2</v>
      </c>
      <c r="ID59" s="26">
        <v>6.3299999999999995E-2</v>
      </c>
      <c r="IE59" s="26">
        <v>6.2300000000000001E-2</v>
      </c>
      <c r="IF59" s="26">
        <v>6.2100000000000002E-2</v>
      </c>
      <c r="IG59" s="26">
        <v>6.08E-2</v>
      </c>
      <c r="IH59" s="26">
        <v>6.1499999999999999E-2</v>
      </c>
      <c r="II59" s="26">
        <v>6.0900000000000003E-2</v>
      </c>
      <c r="IJ59" s="26">
        <v>6.1600000000000002E-2</v>
      </c>
      <c r="IK59" s="26">
        <v>6.0600000000000001E-2</v>
      </c>
      <c r="IL59" s="26">
        <v>6.2E-2</v>
      </c>
      <c r="IM59" s="26">
        <v>6.0699999999999997E-2</v>
      </c>
      <c r="IN59" s="26">
        <v>6.0600000000000001E-2</v>
      </c>
      <c r="IO59" s="26">
        <v>6.0499999999999998E-2</v>
      </c>
      <c r="IP59" s="26">
        <v>5.9799999999999999E-2</v>
      </c>
      <c r="IQ59" s="26">
        <v>5.9499999999999997E-2</v>
      </c>
      <c r="IR59" s="26">
        <v>5.9700000000000003E-2</v>
      </c>
      <c r="IS59" s="26">
        <v>5.9799999999999999E-2</v>
      </c>
      <c r="IT59" s="26">
        <v>5.9799999999999999E-2</v>
      </c>
      <c r="IU59" s="26">
        <v>6.0199999999999997E-2</v>
      </c>
      <c r="IV59" s="26">
        <v>5.91E-2</v>
      </c>
      <c r="IW59" s="26">
        <v>5.7799999999999997E-2</v>
      </c>
      <c r="IX59" s="26">
        <v>5.7599999999999998E-2</v>
      </c>
      <c r="IY59" s="26">
        <v>5.91E-2</v>
      </c>
      <c r="IZ59" s="26">
        <v>5.8200000000000002E-2</v>
      </c>
      <c r="JA59" s="26">
        <v>5.9400000000000001E-2</v>
      </c>
      <c r="JB59" s="26">
        <v>5.8299999999999998E-2</v>
      </c>
      <c r="JC59" s="26">
        <v>5.8700000000000002E-2</v>
      </c>
      <c r="JD59" s="26">
        <v>5.9499999999999997E-2</v>
      </c>
      <c r="JE59" s="26">
        <v>5.8200000000000002E-2</v>
      </c>
      <c r="JF59" s="26">
        <v>5.7599999999999998E-2</v>
      </c>
      <c r="JG59" s="26">
        <v>5.7599999999999998E-2</v>
      </c>
      <c r="JH59" s="26">
        <v>5.9299999999999999E-2</v>
      </c>
      <c r="JI59" s="26">
        <v>6.1199999999999997E-2</v>
      </c>
      <c r="JJ59" s="26">
        <v>5.8999999999999997E-2</v>
      </c>
      <c r="JK59" s="26">
        <v>5.7200000000000001E-2</v>
      </c>
      <c r="JL59" s="26">
        <v>5.9700000000000003E-2</v>
      </c>
      <c r="JM59" s="26">
        <v>5.8200000000000002E-2</v>
      </c>
      <c r="JN59" s="26">
        <v>5.7599999999999998E-2</v>
      </c>
      <c r="JO59" s="26">
        <v>5.7099999999999998E-2</v>
      </c>
      <c r="JP59" s="26">
        <v>5.6399999999999999E-2</v>
      </c>
      <c r="JQ59" s="26">
        <v>5.8500000000000003E-2</v>
      </c>
      <c r="JR59" s="26">
        <v>5.7200000000000001E-2</v>
      </c>
      <c r="JS59" s="26">
        <v>5.8999999999999997E-2</v>
      </c>
      <c r="JT59" s="26">
        <v>5.8799999999999998E-2</v>
      </c>
      <c r="JU59" s="26">
        <v>5.7799999999999997E-2</v>
      </c>
      <c r="JV59" s="26">
        <v>5.7200000000000001E-2</v>
      </c>
      <c r="JW59" s="26">
        <v>5.79E-2</v>
      </c>
      <c r="JX59" s="26">
        <v>5.8299999999999998E-2</v>
      </c>
      <c r="JY59" s="26">
        <v>5.79E-2</v>
      </c>
      <c r="JZ59" s="26">
        <v>5.6599999999999998E-2</v>
      </c>
      <c r="KA59" s="26">
        <v>5.8400000000000001E-2</v>
      </c>
      <c r="KB59" s="26">
        <v>5.7500000000000002E-2</v>
      </c>
      <c r="KC59" s="26">
        <v>5.7799999999999997E-2</v>
      </c>
      <c r="KD59" s="26">
        <v>5.7799999999999997E-2</v>
      </c>
      <c r="KE59" s="26">
        <v>5.6899999999999999E-2</v>
      </c>
      <c r="KF59" s="26">
        <v>5.7299999999999997E-2</v>
      </c>
      <c r="KG59" s="26">
        <v>5.67E-2</v>
      </c>
      <c r="KH59" s="26">
        <v>5.8500000000000003E-2</v>
      </c>
      <c r="KI59" s="26">
        <v>5.7599999999999998E-2</v>
      </c>
      <c r="KJ59" s="26">
        <v>5.7599999999999998E-2</v>
      </c>
      <c r="KK59" s="26">
        <v>5.6099999999999997E-2</v>
      </c>
      <c r="KL59" s="26">
        <v>5.5899999999999998E-2</v>
      </c>
      <c r="KM59" s="26">
        <v>5.7299999999999997E-2</v>
      </c>
      <c r="KN59" s="26">
        <v>5.8200000000000002E-2</v>
      </c>
      <c r="KO59" s="26">
        <v>5.4600000000000003E-2</v>
      </c>
      <c r="KP59" s="26">
        <v>5.6500000000000002E-2</v>
      </c>
      <c r="KQ59" s="26">
        <v>5.6599999999999998E-2</v>
      </c>
      <c r="KR59" s="26">
        <v>5.5899999999999998E-2</v>
      </c>
      <c r="KS59" s="26">
        <v>5.79E-2</v>
      </c>
      <c r="KT59" s="26">
        <v>5.79E-2</v>
      </c>
      <c r="KU59" s="26">
        <v>5.7799999999999997E-2</v>
      </c>
      <c r="KV59" s="26">
        <v>5.6099999999999997E-2</v>
      </c>
      <c r="KW59" s="26">
        <v>5.9299999999999999E-2</v>
      </c>
      <c r="KX59" s="26">
        <v>5.5500000000000001E-2</v>
      </c>
      <c r="KY59" s="26">
        <v>5.7599999999999998E-2</v>
      </c>
      <c r="KZ59" s="26">
        <v>6.0600000000000001E-2</v>
      </c>
      <c r="LA59" s="26">
        <v>5.8400000000000001E-2</v>
      </c>
      <c r="LB59" s="26">
        <v>5.91E-2</v>
      </c>
      <c r="LC59" s="26">
        <v>5.96E-2</v>
      </c>
      <c r="LD59" s="26">
        <v>6.0199999999999997E-2</v>
      </c>
      <c r="LE59" s="26">
        <v>5.8400000000000001E-2</v>
      </c>
      <c r="LF59" s="26">
        <v>6.0600000000000001E-2</v>
      </c>
      <c r="LG59" s="26">
        <v>6.1100000000000002E-2</v>
      </c>
      <c r="LH59" s="26">
        <v>6.1100000000000002E-2</v>
      </c>
      <c r="LI59" s="26">
        <v>5.9499999999999997E-2</v>
      </c>
      <c r="LJ59" s="26">
        <v>5.9400000000000001E-2</v>
      </c>
      <c r="LK59" s="26">
        <v>6.0499999999999998E-2</v>
      </c>
      <c r="LL59" s="26">
        <v>5.8799999999999998E-2</v>
      </c>
      <c r="LM59" s="26">
        <v>6.0600000000000001E-2</v>
      </c>
      <c r="LN59" s="26">
        <v>6.0199999999999997E-2</v>
      </c>
      <c r="LO59" s="26">
        <v>6.0999999999999999E-2</v>
      </c>
      <c r="LP59" s="26">
        <v>6.0699999999999997E-2</v>
      </c>
      <c r="LQ59" s="26">
        <v>0.06</v>
      </c>
      <c r="LR59" s="26">
        <v>0.06</v>
      </c>
      <c r="LS59" s="26">
        <v>6.0499999999999998E-2</v>
      </c>
      <c r="LT59" s="26">
        <v>6.1899999999999997E-2</v>
      </c>
      <c r="LU59" s="26">
        <v>5.8200000000000002E-2</v>
      </c>
      <c r="LV59" s="26">
        <v>5.9299999999999999E-2</v>
      </c>
      <c r="LW59" s="26">
        <v>5.9499999999999997E-2</v>
      </c>
      <c r="LX59" s="26">
        <v>6.0199999999999997E-2</v>
      </c>
      <c r="LY59" s="26">
        <v>6.2700000000000006E-2</v>
      </c>
      <c r="LZ59" s="26">
        <v>6.0900000000000003E-2</v>
      </c>
      <c r="MA59" s="26">
        <v>6.2E-2</v>
      </c>
      <c r="MB59" s="26">
        <v>6.2799999999999995E-2</v>
      </c>
      <c r="MC59" s="26">
        <v>6.3100000000000003E-2</v>
      </c>
      <c r="MD59" s="26">
        <v>6.1199999999999997E-2</v>
      </c>
      <c r="ME59" s="26">
        <v>6.2899999999999998E-2</v>
      </c>
      <c r="MF59" s="26">
        <v>6.3200000000000006E-2</v>
      </c>
      <c r="MG59" s="26">
        <v>6.1199999999999997E-2</v>
      </c>
      <c r="MH59" s="26">
        <v>6.2199999999999998E-2</v>
      </c>
      <c r="MI59" s="26">
        <v>6.3E-2</v>
      </c>
      <c r="MJ59" s="26">
        <v>6.3E-2</v>
      </c>
      <c r="MK59" s="26">
        <v>6.2100000000000002E-2</v>
      </c>
      <c r="ML59" s="26">
        <v>6.2399999999999997E-2</v>
      </c>
      <c r="MM59" s="26">
        <v>6.3100000000000003E-2</v>
      </c>
      <c r="MN59" s="26">
        <v>6.2899999999999998E-2</v>
      </c>
      <c r="MO59" s="26">
        <v>6.4399999999999999E-2</v>
      </c>
      <c r="MP59" s="26">
        <v>6.6900000000000001E-2</v>
      </c>
      <c r="MQ59" s="26">
        <v>6.4399999999999999E-2</v>
      </c>
      <c r="MR59" s="26">
        <v>6.1100000000000002E-2</v>
      </c>
      <c r="MS59" s="26">
        <v>6.25E-2</v>
      </c>
      <c r="MT59" s="26">
        <v>6.4000000000000001E-2</v>
      </c>
      <c r="MU59" s="26">
        <v>6.2700000000000006E-2</v>
      </c>
      <c r="MV59" s="26">
        <v>0.06</v>
      </c>
      <c r="MW59" s="26">
        <v>6.1199999999999997E-2</v>
      </c>
      <c r="MX59" s="26">
        <v>6.3500000000000001E-2</v>
      </c>
      <c r="MY59" s="26">
        <v>6.1800000000000001E-2</v>
      </c>
      <c r="MZ59" s="26">
        <v>5.8999999999999997E-2</v>
      </c>
      <c r="NA59" s="26">
        <v>6.3899999999999998E-2</v>
      </c>
      <c r="NB59" s="26">
        <v>6.2700000000000006E-2</v>
      </c>
      <c r="NC59" s="26">
        <v>6.4299999999999996E-2</v>
      </c>
      <c r="ND59" s="26">
        <v>6.2300000000000001E-2</v>
      </c>
      <c r="NE59" s="26">
        <v>6.3299999999999995E-2</v>
      </c>
      <c r="NF59" s="26">
        <v>6.2799999999999995E-2</v>
      </c>
      <c r="NG59" s="26">
        <v>6.1400000000000003E-2</v>
      </c>
      <c r="NH59" s="26">
        <v>6.3500000000000001E-2</v>
      </c>
      <c r="NI59" s="26">
        <v>6.3799999999999996E-2</v>
      </c>
      <c r="NJ59" s="26">
        <v>5.9299999999999999E-2</v>
      </c>
      <c r="NK59" s="26">
        <v>6.0900000000000003E-2</v>
      </c>
      <c r="NL59" s="26">
        <v>6.1600000000000002E-2</v>
      </c>
      <c r="NM59" s="26">
        <v>6.3299999999999995E-2</v>
      </c>
      <c r="NN59" s="26">
        <v>6.1899999999999997E-2</v>
      </c>
      <c r="NO59" s="26">
        <v>6.2E-2</v>
      </c>
      <c r="NP59" s="26">
        <v>5.9900000000000002E-2</v>
      </c>
      <c r="NQ59" s="26">
        <v>6.1199999999999997E-2</v>
      </c>
      <c r="NR59" s="26">
        <v>6.2100000000000002E-2</v>
      </c>
      <c r="NS59" s="26">
        <v>6.1899999999999997E-2</v>
      </c>
      <c r="NT59" s="26">
        <v>6.3399999999999998E-2</v>
      </c>
      <c r="NU59" s="26">
        <v>6.1899999999999997E-2</v>
      </c>
      <c r="NV59" s="26">
        <v>6.2799999999999995E-2</v>
      </c>
      <c r="NW59" s="26">
        <v>5.8999999999999997E-2</v>
      </c>
      <c r="NX59" s="26">
        <v>6.1600000000000002E-2</v>
      </c>
      <c r="NY59" s="26">
        <v>6.1699999999999998E-2</v>
      </c>
      <c r="NZ59" s="26">
        <v>0.06</v>
      </c>
      <c r="OA59" s="26">
        <v>6.3399999999999998E-2</v>
      </c>
      <c r="OB59" s="26">
        <v>6.0100000000000001E-2</v>
      </c>
      <c r="OC59" s="26">
        <v>6.0199999999999997E-2</v>
      </c>
      <c r="OD59" s="26">
        <v>6.3600000000000004E-2</v>
      </c>
      <c r="OE59" s="26">
        <v>6.0999999999999999E-2</v>
      </c>
      <c r="OF59" s="26">
        <v>6.1600000000000002E-2</v>
      </c>
      <c r="OG59" s="26">
        <v>6.0699999999999997E-2</v>
      </c>
      <c r="OH59" s="26">
        <v>6.1499999999999999E-2</v>
      </c>
      <c r="OI59" s="26">
        <v>6.1600000000000002E-2</v>
      </c>
      <c r="OJ59" s="26">
        <v>6.1899999999999997E-2</v>
      </c>
      <c r="OK59" s="26">
        <v>6.13E-2</v>
      </c>
      <c r="OL59" s="26">
        <v>6.1100000000000002E-2</v>
      </c>
    </row>
    <row r="60" spans="1:402" x14ac:dyDescent="0.2">
      <c r="A60" s="25" t="s">
        <v>98</v>
      </c>
      <c r="B60" s="26">
        <v>1.4144000000000001</v>
      </c>
      <c r="C60" s="26">
        <v>1.3632</v>
      </c>
      <c r="D60" s="26">
        <v>1.3185</v>
      </c>
      <c r="E60" s="26">
        <v>1.2684</v>
      </c>
      <c r="F60" s="26">
        <v>1.2317</v>
      </c>
      <c r="G60" s="26">
        <v>1.1950000000000001</v>
      </c>
      <c r="H60" s="26">
        <v>1.163</v>
      </c>
      <c r="I60" s="26">
        <v>1.123</v>
      </c>
      <c r="J60" s="26">
        <v>1.0868</v>
      </c>
      <c r="K60" s="26">
        <v>1.0527</v>
      </c>
      <c r="L60" s="26">
        <v>1.0229999999999999</v>
      </c>
      <c r="M60" s="26">
        <v>0.98640000000000005</v>
      </c>
      <c r="N60" s="26">
        <v>0.95589999999999997</v>
      </c>
      <c r="O60" s="26">
        <v>0.92820000000000003</v>
      </c>
      <c r="P60" s="26">
        <v>0.89890000000000003</v>
      </c>
      <c r="Q60" s="26">
        <v>0.86719999999999997</v>
      </c>
      <c r="R60" s="26">
        <v>0.83650000000000002</v>
      </c>
      <c r="S60" s="26">
        <v>0.81089999999999995</v>
      </c>
      <c r="T60" s="26">
        <v>0.78459999999999996</v>
      </c>
      <c r="U60" s="26">
        <v>0.76180000000000003</v>
      </c>
      <c r="V60" s="26">
        <v>0.7399</v>
      </c>
      <c r="W60" s="26">
        <v>0.71519999999999995</v>
      </c>
      <c r="X60" s="26">
        <v>0.69630000000000003</v>
      </c>
      <c r="Y60" s="26">
        <v>0.67900000000000005</v>
      </c>
      <c r="Z60" s="26">
        <v>0.66010000000000002</v>
      </c>
      <c r="AA60" s="26">
        <v>0.6452</v>
      </c>
      <c r="AB60" s="26">
        <v>0.62649999999999995</v>
      </c>
      <c r="AC60" s="26">
        <v>0.60729999999999995</v>
      </c>
      <c r="AD60" s="26">
        <v>0.58630000000000004</v>
      </c>
      <c r="AE60" s="26">
        <v>0.57030000000000003</v>
      </c>
      <c r="AF60" s="26">
        <v>0.55410000000000004</v>
      </c>
      <c r="AG60" s="26">
        <v>0.53859999999999997</v>
      </c>
      <c r="AH60" s="26">
        <v>0.52400000000000002</v>
      </c>
      <c r="AI60" s="26">
        <v>0.51290000000000002</v>
      </c>
      <c r="AJ60" s="26">
        <v>0.4965</v>
      </c>
      <c r="AK60" s="26">
        <v>0.47970000000000002</v>
      </c>
      <c r="AL60" s="26">
        <v>0.46760000000000002</v>
      </c>
      <c r="AM60" s="26">
        <v>0.45760000000000001</v>
      </c>
      <c r="AN60" s="26">
        <v>0.44750000000000001</v>
      </c>
      <c r="AO60" s="26">
        <v>0.43509999999999999</v>
      </c>
      <c r="AP60" s="26">
        <v>0.42399999999999999</v>
      </c>
      <c r="AQ60" s="26">
        <v>0.4148</v>
      </c>
      <c r="AR60" s="26">
        <v>0.40849999999999997</v>
      </c>
      <c r="AS60" s="26">
        <v>0.39779999999999999</v>
      </c>
      <c r="AT60" s="26">
        <v>0.39119999999999999</v>
      </c>
      <c r="AU60" s="26">
        <v>0.38040000000000002</v>
      </c>
      <c r="AV60" s="26">
        <v>0.37269999999999998</v>
      </c>
      <c r="AW60" s="26">
        <v>0.36299999999999999</v>
      </c>
      <c r="AX60" s="26">
        <v>0.35709999999999997</v>
      </c>
      <c r="AY60" s="26">
        <v>0.35049999999999998</v>
      </c>
      <c r="AZ60" s="26">
        <v>0.3453</v>
      </c>
      <c r="BA60" s="26">
        <v>0.33789999999999998</v>
      </c>
      <c r="BB60" s="26">
        <v>0.33050000000000002</v>
      </c>
      <c r="BC60" s="26">
        <v>0.3231</v>
      </c>
      <c r="BD60" s="26">
        <v>0.31790000000000002</v>
      </c>
      <c r="BE60" s="26">
        <v>0.31059999999999999</v>
      </c>
      <c r="BF60" s="26">
        <v>0.30430000000000001</v>
      </c>
      <c r="BG60" s="26">
        <v>0.29809999999999998</v>
      </c>
      <c r="BH60" s="26">
        <v>0.2918</v>
      </c>
      <c r="BI60" s="26">
        <v>0.28799999999999998</v>
      </c>
      <c r="BJ60" s="26">
        <v>0.28179999999999999</v>
      </c>
      <c r="BK60" s="26">
        <v>0.27689999999999998</v>
      </c>
      <c r="BL60" s="26">
        <v>0.27350000000000002</v>
      </c>
      <c r="BM60" s="26">
        <v>0.26840000000000003</v>
      </c>
      <c r="BN60" s="26">
        <v>0.26350000000000001</v>
      </c>
      <c r="BO60" s="26">
        <v>0.25950000000000001</v>
      </c>
      <c r="BP60" s="26">
        <v>0.2545</v>
      </c>
      <c r="BQ60" s="26">
        <v>0.25</v>
      </c>
      <c r="BR60" s="26">
        <v>0.24379999999999999</v>
      </c>
      <c r="BS60" s="26">
        <v>0.23849999999999999</v>
      </c>
      <c r="BT60" s="26">
        <v>0.2359</v>
      </c>
      <c r="BU60" s="26">
        <v>0.23269999999999999</v>
      </c>
      <c r="BV60" s="26">
        <v>0.2278</v>
      </c>
      <c r="BW60" s="26">
        <v>0.22370000000000001</v>
      </c>
      <c r="BX60" s="26">
        <v>0.21959999999999999</v>
      </c>
      <c r="BY60" s="26">
        <v>0.21529999999999999</v>
      </c>
      <c r="BZ60" s="26">
        <v>0.2107</v>
      </c>
      <c r="CA60" s="26">
        <v>0.2087</v>
      </c>
      <c r="CB60" s="26">
        <v>0.20499999999999999</v>
      </c>
      <c r="CC60" s="26">
        <v>0.19850000000000001</v>
      </c>
      <c r="CD60" s="26">
        <v>0.1948</v>
      </c>
      <c r="CE60" s="26">
        <v>0.19070000000000001</v>
      </c>
      <c r="CF60" s="26">
        <v>0.18870000000000001</v>
      </c>
      <c r="CG60" s="26">
        <v>0.18629999999999999</v>
      </c>
      <c r="CH60" s="26">
        <v>0.182</v>
      </c>
      <c r="CI60" s="26">
        <v>0.18079999999999999</v>
      </c>
      <c r="CJ60" s="26">
        <v>0.1777</v>
      </c>
      <c r="CK60" s="26">
        <v>0.1762</v>
      </c>
      <c r="CL60" s="26">
        <v>0.17230000000000001</v>
      </c>
      <c r="CM60" s="26">
        <v>0.16830000000000001</v>
      </c>
      <c r="CN60" s="26">
        <v>0.1661</v>
      </c>
      <c r="CO60" s="26">
        <v>0.1636</v>
      </c>
      <c r="CP60" s="26">
        <v>0.16170000000000001</v>
      </c>
      <c r="CQ60" s="26">
        <v>0.157</v>
      </c>
      <c r="CR60" s="26">
        <v>0.1555</v>
      </c>
      <c r="CS60" s="26">
        <v>0.15279999999999999</v>
      </c>
      <c r="CT60" s="26">
        <v>0.15079999999999999</v>
      </c>
      <c r="CU60" s="26">
        <v>0.1479</v>
      </c>
      <c r="CV60" s="26">
        <v>0.14410000000000001</v>
      </c>
      <c r="CW60" s="26">
        <v>0.14230000000000001</v>
      </c>
      <c r="CX60" s="26">
        <v>0.14019999999999999</v>
      </c>
      <c r="CY60" s="26">
        <v>0.1381</v>
      </c>
      <c r="CZ60" s="26">
        <v>0.1348</v>
      </c>
      <c r="DA60" s="26">
        <v>0.1338</v>
      </c>
      <c r="DB60" s="26">
        <v>0.13020000000000001</v>
      </c>
      <c r="DC60" s="26">
        <v>0.12809999999999999</v>
      </c>
      <c r="DD60" s="26">
        <v>0.1268</v>
      </c>
      <c r="DE60" s="26">
        <v>0.12379999999999999</v>
      </c>
      <c r="DF60" s="26">
        <v>0.1231</v>
      </c>
      <c r="DG60" s="26">
        <v>0.1215</v>
      </c>
      <c r="DH60" s="26">
        <v>0.11849999999999999</v>
      </c>
      <c r="DI60" s="26">
        <v>0.11550000000000001</v>
      </c>
      <c r="DJ60" s="26">
        <v>0.1159</v>
      </c>
      <c r="DK60" s="26">
        <v>0.115</v>
      </c>
      <c r="DL60" s="26">
        <v>0.1109</v>
      </c>
      <c r="DM60" s="26">
        <v>0.108</v>
      </c>
      <c r="DN60" s="26">
        <v>0.10920000000000001</v>
      </c>
      <c r="DO60" s="26">
        <v>0.10730000000000001</v>
      </c>
      <c r="DP60" s="26">
        <v>0.10299999999999999</v>
      </c>
      <c r="DQ60" s="26">
        <v>0.10199999999999999</v>
      </c>
      <c r="DR60" s="26">
        <v>0.1027</v>
      </c>
      <c r="DS60" s="26">
        <v>0.1004</v>
      </c>
      <c r="DT60" s="26">
        <v>9.6199999999999994E-2</v>
      </c>
      <c r="DU60" s="26">
        <v>9.7799999999999998E-2</v>
      </c>
      <c r="DV60" s="26">
        <v>9.6100000000000005E-2</v>
      </c>
      <c r="DW60" s="26">
        <v>9.4799999999999995E-2</v>
      </c>
      <c r="DX60" s="26">
        <v>9.1399999999999995E-2</v>
      </c>
      <c r="DY60" s="26">
        <v>9.2799999999999994E-2</v>
      </c>
      <c r="DZ60" s="26">
        <v>9.1200000000000003E-2</v>
      </c>
      <c r="EA60" s="26">
        <v>9.0999999999999998E-2</v>
      </c>
      <c r="EB60" s="26">
        <v>8.8400000000000006E-2</v>
      </c>
      <c r="EC60" s="26">
        <v>8.7999999999999995E-2</v>
      </c>
      <c r="ED60" s="26">
        <v>8.7499999999999994E-2</v>
      </c>
      <c r="EE60" s="26">
        <v>8.6099999999999996E-2</v>
      </c>
      <c r="EF60" s="26">
        <v>8.4500000000000006E-2</v>
      </c>
      <c r="EG60" s="26">
        <v>8.4099999999999994E-2</v>
      </c>
      <c r="EH60" s="26">
        <v>8.3500000000000005E-2</v>
      </c>
      <c r="EI60" s="26">
        <v>8.2400000000000001E-2</v>
      </c>
      <c r="EJ60" s="26">
        <v>8.0600000000000005E-2</v>
      </c>
      <c r="EK60" s="26">
        <v>8.0299999999999996E-2</v>
      </c>
      <c r="EL60" s="26">
        <v>7.9500000000000001E-2</v>
      </c>
      <c r="EM60" s="26">
        <v>7.8200000000000006E-2</v>
      </c>
      <c r="EN60" s="26">
        <v>7.7700000000000005E-2</v>
      </c>
      <c r="EO60" s="26">
        <v>7.5499999999999998E-2</v>
      </c>
      <c r="EP60" s="26">
        <v>7.6899999999999996E-2</v>
      </c>
      <c r="EQ60" s="26">
        <v>7.5499999999999998E-2</v>
      </c>
      <c r="ER60" s="26">
        <v>7.4700000000000003E-2</v>
      </c>
      <c r="ES60" s="26">
        <v>7.2700000000000001E-2</v>
      </c>
      <c r="ET60" s="26">
        <v>7.2499999999999995E-2</v>
      </c>
      <c r="EU60" s="26">
        <v>7.2700000000000001E-2</v>
      </c>
      <c r="EV60" s="26">
        <v>7.17E-2</v>
      </c>
      <c r="EW60" s="26">
        <v>7.0300000000000001E-2</v>
      </c>
      <c r="EX60" s="26">
        <v>7.0800000000000002E-2</v>
      </c>
      <c r="EY60" s="26">
        <v>7.0999999999999994E-2</v>
      </c>
      <c r="EZ60" s="26">
        <v>6.9800000000000001E-2</v>
      </c>
      <c r="FA60" s="26">
        <v>6.8699999999999997E-2</v>
      </c>
      <c r="FB60" s="26">
        <v>6.9599999999999995E-2</v>
      </c>
      <c r="FC60" s="26">
        <v>6.7299999999999999E-2</v>
      </c>
      <c r="FD60" s="26">
        <v>6.6799999999999998E-2</v>
      </c>
      <c r="FE60" s="26">
        <v>6.7699999999999996E-2</v>
      </c>
      <c r="FF60" s="26">
        <v>6.6199999999999995E-2</v>
      </c>
      <c r="FG60" s="26">
        <v>6.6199999999999995E-2</v>
      </c>
      <c r="FH60" s="26">
        <v>6.4299999999999996E-2</v>
      </c>
      <c r="FI60" s="26">
        <v>6.4600000000000005E-2</v>
      </c>
      <c r="FJ60" s="26">
        <v>6.4100000000000004E-2</v>
      </c>
      <c r="FK60" s="26">
        <v>6.3299999999999995E-2</v>
      </c>
      <c r="FL60" s="26">
        <v>6.3100000000000003E-2</v>
      </c>
      <c r="FM60" s="26">
        <v>6.2199999999999998E-2</v>
      </c>
      <c r="FN60" s="26">
        <v>6.2100000000000002E-2</v>
      </c>
      <c r="FO60" s="26">
        <v>6.2399999999999997E-2</v>
      </c>
      <c r="FP60" s="26">
        <v>6.1600000000000002E-2</v>
      </c>
      <c r="FQ60" s="26">
        <v>6.1400000000000003E-2</v>
      </c>
      <c r="FR60" s="26">
        <v>6.1600000000000002E-2</v>
      </c>
      <c r="FS60" s="26">
        <v>6.0299999999999999E-2</v>
      </c>
      <c r="FT60" s="26">
        <v>6.0999999999999999E-2</v>
      </c>
      <c r="FU60" s="26">
        <v>5.8999999999999997E-2</v>
      </c>
      <c r="FV60" s="26">
        <v>5.9700000000000003E-2</v>
      </c>
      <c r="FW60" s="26">
        <v>6.0999999999999999E-2</v>
      </c>
      <c r="FX60" s="26">
        <v>6.0600000000000001E-2</v>
      </c>
      <c r="FY60" s="26">
        <v>5.8799999999999998E-2</v>
      </c>
      <c r="FZ60" s="26">
        <v>5.7599999999999998E-2</v>
      </c>
      <c r="GA60" s="26">
        <v>5.7700000000000001E-2</v>
      </c>
      <c r="GB60" s="26">
        <v>5.9700000000000003E-2</v>
      </c>
      <c r="GC60" s="26">
        <v>5.8000000000000003E-2</v>
      </c>
      <c r="GD60" s="26">
        <v>5.7000000000000002E-2</v>
      </c>
      <c r="GE60" s="26">
        <v>5.7200000000000001E-2</v>
      </c>
      <c r="GF60" s="26">
        <v>5.7000000000000002E-2</v>
      </c>
      <c r="GG60" s="26">
        <v>5.6099999999999997E-2</v>
      </c>
      <c r="GH60" s="26">
        <v>5.62E-2</v>
      </c>
      <c r="GI60" s="26">
        <v>5.5399999999999998E-2</v>
      </c>
      <c r="GJ60" s="26">
        <v>5.79E-2</v>
      </c>
      <c r="GK60" s="26">
        <v>5.91E-2</v>
      </c>
      <c r="GL60" s="26">
        <v>5.6500000000000002E-2</v>
      </c>
      <c r="GM60" s="26">
        <v>5.4699999999999999E-2</v>
      </c>
      <c r="GN60" s="26">
        <v>5.3900000000000003E-2</v>
      </c>
      <c r="GO60" s="26">
        <v>5.5399999999999998E-2</v>
      </c>
      <c r="GP60" s="26">
        <v>5.5599999999999997E-2</v>
      </c>
      <c r="GQ60" s="26">
        <v>5.3999999999999999E-2</v>
      </c>
      <c r="GR60" s="26">
        <v>5.4100000000000002E-2</v>
      </c>
      <c r="GS60" s="26">
        <v>5.1499999999999997E-2</v>
      </c>
      <c r="GT60" s="26">
        <v>5.2299999999999999E-2</v>
      </c>
      <c r="GU60" s="26">
        <v>5.3600000000000002E-2</v>
      </c>
      <c r="GV60" s="26">
        <v>5.3100000000000001E-2</v>
      </c>
      <c r="GW60" s="26">
        <v>5.2400000000000002E-2</v>
      </c>
      <c r="GX60" s="26">
        <v>5.11E-2</v>
      </c>
      <c r="GY60" s="26">
        <v>5.1799999999999999E-2</v>
      </c>
      <c r="GZ60" s="26">
        <v>5.21E-2</v>
      </c>
      <c r="HA60" s="26">
        <v>5.2299999999999999E-2</v>
      </c>
      <c r="HB60" s="26">
        <v>5.1900000000000002E-2</v>
      </c>
      <c r="HC60" s="26">
        <v>5.1700000000000003E-2</v>
      </c>
      <c r="HD60" s="26">
        <v>5.2400000000000002E-2</v>
      </c>
      <c r="HE60" s="26">
        <v>5.28E-2</v>
      </c>
      <c r="HF60" s="26">
        <v>5.1400000000000001E-2</v>
      </c>
      <c r="HG60" s="26">
        <v>4.9299999999999997E-2</v>
      </c>
      <c r="HH60" s="26">
        <v>5.1299999999999998E-2</v>
      </c>
      <c r="HI60" s="26">
        <v>5.1700000000000003E-2</v>
      </c>
      <c r="HJ60" s="26">
        <v>5.04E-2</v>
      </c>
      <c r="HK60" s="26">
        <v>5.1799999999999999E-2</v>
      </c>
      <c r="HL60" s="26">
        <v>5.04E-2</v>
      </c>
      <c r="HM60" s="26">
        <v>5.0299999999999997E-2</v>
      </c>
      <c r="HN60" s="26">
        <v>4.8899999999999999E-2</v>
      </c>
      <c r="HO60" s="26">
        <v>4.9799999999999997E-2</v>
      </c>
      <c r="HP60" s="26">
        <v>5.0799999999999998E-2</v>
      </c>
      <c r="HQ60" s="26">
        <v>5.0799999999999998E-2</v>
      </c>
      <c r="HR60" s="26">
        <v>4.9500000000000002E-2</v>
      </c>
      <c r="HS60" s="26">
        <v>5.04E-2</v>
      </c>
      <c r="HT60" s="26">
        <v>5.11E-2</v>
      </c>
      <c r="HU60" s="26">
        <v>4.9599999999999998E-2</v>
      </c>
      <c r="HV60" s="26">
        <v>5.0500000000000003E-2</v>
      </c>
      <c r="HW60" s="26">
        <v>4.8300000000000003E-2</v>
      </c>
      <c r="HX60" s="26">
        <v>4.8800000000000003E-2</v>
      </c>
      <c r="HY60" s="26">
        <v>4.9799999999999997E-2</v>
      </c>
      <c r="HZ60" s="26">
        <v>4.9700000000000001E-2</v>
      </c>
      <c r="IA60" s="26">
        <v>5.0200000000000002E-2</v>
      </c>
      <c r="IB60" s="26">
        <v>4.9099999999999998E-2</v>
      </c>
      <c r="IC60" s="26">
        <v>4.99E-2</v>
      </c>
      <c r="ID60" s="26">
        <v>4.8800000000000003E-2</v>
      </c>
      <c r="IE60" s="26">
        <v>4.7800000000000002E-2</v>
      </c>
      <c r="IF60" s="26">
        <v>4.7399999999999998E-2</v>
      </c>
      <c r="IG60" s="26">
        <v>4.8500000000000001E-2</v>
      </c>
      <c r="IH60" s="26">
        <v>4.8300000000000003E-2</v>
      </c>
      <c r="II60" s="26">
        <v>4.7500000000000001E-2</v>
      </c>
      <c r="IJ60" s="26">
        <v>4.9099999999999998E-2</v>
      </c>
      <c r="IK60" s="26">
        <v>4.7600000000000003E-2</v>
      </c>
      <c r="IL60" s="26">
        <v>4.82E-2</v>
      </c>
      <c r="IM60" s="26">
        <v>4.7600000000000003E-2</v>
      </c>
      <c r="IN60" s="26">
        <v>4.8500000000000001E-2</v>
      </c>
      <c r="IO60" s="26">
        <v>4.7399999999999998E-2</v>
      </c>
      <c r="IP60" s="26">
        <v>4.6899999999999997E-2</v>
      </c>
      <c r="IQ60" s="26">
        <v>4.7300000000000002E-2</v>
      </c>
      <c r="IR60" s="26">
        <v>4.7500000000000001E-2</v>
      </c>
      <c r="IS60" s="26">
        <v>4.65E-2</v>
      </c>
      <c r="IT60" s="26">
        <v>4.6399999999999997E-2</v>
      </c>
      <c r="IU60" s="26">
        <v>4.7699999999999999E-2</v>
      </c>
      <c r="IV60" s="26">
        <v>4.7300000000000002E-2</v>
      </c>
      <c r="IW60" s="26">
        <v>4.7E-2</v>
      </c>
      <c r="IX60" s="26">
        <v>4.5900000000000003E-2</v>
      </c>
      <c r="IY60" s="26">
        <v>4.65E-2</v>
      </c>
      <c r="IZ60" s="26">
        <v>4.6100000000000002E-2</v>
      </c>
      <c r="JA60" s="26">
        <v>4.6699999999999998E-2</v>
      </c>
      <c r="JB60" s="26">
        <v>4.6800000000000001E-2</v>
      </c>
      <c r="JC60" s="26">
        <v>4.6199999999999998E-2</v>
      </c>
      <c r="JD60" s="26">
        <v>4.7399999999999998E-2</v>
      </c>
      <c r="JE60" s="26">
        <v>4.7199999999999999E-2</v>
      </c>
      <c r="JF60" s="26">
        <v>4.6300000000000001E-2</v>
      </c>
      <c r="JG60" s="26">
        <v>4.6800000000000001E-2</v>
      </c>
      <c r="JH60" s="26">
        <v>4.7800000000000002E-2</v>
      </c>
      <c r="JI60" s="26">
        <v>4.8599999999999997E-2</v>
      </c>
      <c r="JJ60" s="26">
        <v>4.6399999999999997E-2</v>
      </c>
      <c r="JK60" s="26">
        <v>4.48E-2</v>
      </c>
      <c r="JL60" s="26">
        <v>4.9399999999999999E-2</v>
      </c>
      <c r="JM60" s="26">
        <v>4.65E-2</v>
      </c>
      <c r="JN60" s="26">
        <v>4.4400000000000002E-2</v>
      </c>
      <c r="JO60" s="26">
        <v>4.6300000000000001E-2</v>
      </c>
      <c r="JP60" s="26">
        <v>4.5699999999999998E-2</v>
      </c>
      <c r="JQ60" s="26">
        <v>4.82E-2</v>
      </c>
      <c r="JR60" s="26">
        <v>4.6300000000000001E-2</v>
      </c>
      <c r="JS60" s="26">
        <v>4.5900000000000003E-2</v>
      </c>
      <c r="JT60" s="26">
        <v>4.5499999999999999E-2</v>
      </c>
      <c r="JU60" s="26">
        <v>4.65E-2</v>
      </c>
      <c r="JV60" s="26">
        <v>4.6800000000000001E-2</v>
      </c>
      <c r="JW60" s="26">
        <v>4.5999999999999999E-2</v>
      </c>
      <c r="JX60" s="26">
        <v>4.5999999999999999E-2</v>
      </c>
      <c r="JY60" s="26">
        <v>4.5600000000000002E-2</v>
      </c>
      <c r="JZ60" s="26">
        <v>4.48E-2</v>
      </c>
      <c r="KA60" s="26">
        <v>4.5499999999999999E-2</v>
      </c>
      <c r="KB60" s="26">
        <v>4.5699999999999998E-2</v>
      </c>
      <c r="KC60" s="26">
        <v>4.6199999999999998E-2</v>
      </c>
      <c r="KD60" s="26">
        <v>4.5100000000000001E-2</v>
      </c>
      <c r="KE60" s="26">
        <v>4.41E-2</v>
      </c>
      <c r="KF60" s="26">
        <v>4.4900000000000002E-2</v>
      </c>
      <c r="KG60" s="26">
        <v>4.6899999999999997E-2</v>
      </c>
      <c r="KH60" s="26">
        <v>4.7300000000000002E-2</v>
      </c>
      <c r="KI60" s="26">
        <v>4.5900000000000003E-2</v>
      </c>
      <c r="KJ60" s="26">
        <v>4.4900000000000002E-2</v>
      </c>
      <c r="KK60" s="26">
        <v>4.5199999999999997E-2</v>
      </c>
      <c r="KL60" s="26">
        <v>4.53E-2</v>
      </c>
      <c r="KM60" s="26">
        <v>4.4200000000000003E-2</v>
      </c>
      <c r="KN60" s="26">
        <v>4.4299999999999999E-2</v>
      </c>
      <c r="KO60" s="26">
        <v>4.5600000000000002E-2</v>
      </c>
      <c r="KP60" s="26">
        <v>4.6300000000000001E-2</v>
      </c>
      <c r="KQ60" s="26">
        <v>4.5199999999999997E-2</v>
      </c>
      <c r="KR60" s="26">
        <v>4.4400000000000002E-2</v>
      </c>
      <c r="KS60" s="26">
        <v>4.6100000000000002E-2</v>
      </c>
      <c r="KT60" s="26">
        <v>4.48E-2</v>
      </c>
      <c r="KU60" s="26">
        <v>4.5100000000000001E-2</v>
      </c>
      <c r="KV60" s="26">
        <v>4.5100000000000001E-2</v>
      </c>
      <c r="KW60" s="26">
        <v>4.7800000000000002E-2</v>
      </c>
      <c r="KX60" s="26">
        <v>4.6600000000000003E-2</v>
      </c>
      <c r="KY60" s="26">
        <v>4.5400000000000003E-2</v>
      </c>
      <c r="KZ60" s="26">
        <v>4.7600000000000003E-2</v>
      </c>
      <c r="LA60" s="26">
        <v>4.7100000000000003E-2</v>
      </c>
      <c r="LB60" s="26">
        <v>4.6800000000000001E-2</v>
      </c>
      <c r="LC60" s="26">
        <v>4.7100000000000003E-2</v>
      </c>
      <c r="LD60" s="26">
        <v>4.8000000000000001E-2</v>
      </c>
      <c r="LE60" s="26">
        <v>4.8500000000000001E-2</v>
      </c>
      <c r="LF60" s="26">
        <v>4.7E-2</v>
      </c>
      <c r="LG60" s="26">
        <v>4.7800000000000002E-2</v>
      </c>
      <c r="LH60" s="26">
        <v>4.9299999999999997E-2</v>
      </c>
      <c r="LI60" s="26">
        <v>4.5900000000000003E-2</v>
      </c>
      <c r="LJ60" s="26">
        <v>4.5199999999999997E-2</v>
      </c>
      <c r="LK60" s="26">
        <v>4.6300000000000001E-2</v>
      </c>
      <c r="LL60" s="26">
        <v>4.5900000000000003E-2</v>
      </c>
      <c r="LM60" s="26">
        <v>4.7300000000000002E-2</v>
      </c>
      <c r="LN60" s="26">
        <v>4.7500000000000001E-2</v>
      </c>
      <c r="LO60" s="26">
        <v>4.65E-2</v>
      </c>
      <c r="LP60" s="26">
        <v>4.8599999999999997E-2</v>
      </c>
      <c r="LQ60" s="26">
        <v>4.8300000000000003E-2</v>
      </c>
      <c r="LR60" s="26">
        <v>4.8599999999999997E-2</v>
      </c>
      <c r="LS60" s="26">
        <v>4.6800000000000001E-2</v>
      </c>
      <c r="LT60" s="26">
        <v>4.9299999999999997E-2</v>
      </c>
      <c r="LU60" s="26">
        <v>4.8000000000000001E-2</v>
      </c>
      <c r="LV60" s="26">
        <v>4.8399999999999999E-2</v>
      </c>
      <c r="LW60" s="26">
        <v>4.8599999999999997E-2</v>
      </c>
      <c r="LX60" s="26">
        <v>4.7899999999999998E-2</v>
      </c>
      <c r="LY60" s="26">
        <v>4.9399999999999999E-2</v>
      </c>
      <c r="LZ60" s="26">
        <v>4.9399999999999999E-2</v>
      </c>
      <c r="MA60" s="26">
        <v>4.99E-2</v>
      </c>
      <c r="MB60" s="26">
        <v>5.11E-2</v>
      </c>
      <c r="MC60" s="26">
        <v>5.1400000000000001E-2</v>
      </c>
      <c r="MD60" s="26">
        <v>4.9399999999999999E-2</v>
      </c>
      <c r="ME60" s="26">
        <v>4.8800000000000003E-2</v>
      </c>
      <c r="MF60" s="26">
        <v>5.0500000000000003E-2</v>
      </c>
      <c r="MG60" s="26">
        <v>4.8399999999999999E-2</v>
      </c>
      <c r="MH60" s="26">
        <v>5.0599999999999999E-2</v>
      </c>
      <c r="MI60" s="26">
        <v>5.0299999999999997E-2</v>
      </c>
      <c r="MJ60" s="26">
        <v>4.9599999999999998E-2</v>
      </c>
      <c r="MK60" s="26">
        <v>4.8599999999999997E-2</v>
      </c>
      <c r="ML60" s="26">
        <v>4.9700000000000001E-2</v>
      </c>
      <c r="MM60" s="26">
        <v>5.0999999999999997E-2</v>
      </c>
      <c r="MN60" s="26">
        <v>5.11E-2</v>
      </c>
      <c r="MO60" s="26">
        <v>5.2499999999999998E-2</v>
      </c>
      <c r="MP60" s="26">
        <v>5.3199999999999997E-2</v>
      </c>
      <c r="MQ60" s="26">
        <v>5.11E-2</v>
      </c>
      <c r="MR60" s="26">
        <v>5.0999999999999997E-2</v>
      </c>
      <c r="MS60" s="26">
        <v>5.04E-2</v>
      </c>
      <c r="MT60" s="26">
        <v>5.0900000000000001E-2</v>
      </c>
      <c r="MU60" s="26">
        <v>5.1499999999999997E-2</v>
      </c>
      <c r="MV60" s="26">
        <v>4.9000000000000002E-2</v>
      </c>
      <c r="MW60" s="26">
        <v>4.65E-2</v>
      </c>
      <c r="MX60" s="26">
        <v>4.9299999999999997E-2</v>
      </c>
      <c r="MY60" s="26">
        <v>5.0200000000000002E-2</v>
      </c>
      <c r="MZ60" s="26">
        <v>5.04E-2</v>
      </c>
      <c r="NA60" s="26">
        <v>5.1299999999999998E-2</v>
      </c>
      <c r="NB60" s="26">
        <v>4.8300000000000003E-2</v>
      </c>
      <c r="NC60" s="26">
        <v>5.1799999999999999E-2</v>
      </c>
      <c r="ND60" s="26">
        <v>5.2900000000000003E-2</v>
      </c>
      <c r="NE60" s="26">
        <v>5.21E-2</v>
      </c>
      <c r="NF60" s="26">
        <v>0.05</v>
      </c>
      <c r="NG60" s="26">
        <v>4.8800000000000003E-2</v>
      </c>
      <c r="NH60" s="26">
        <v>5.0500000000000003E-2</v>
      </c>
      <c r="NI60" s="26">
        <v>5.0599999999999999E-2</v>
      </c>
      <c r="NJ60" s="26">
        <v>4.8500000000000001E-2</v>
      </c>
      <c r="NK60" s="26">
        <v>4.9099999999999998E-2</v>
      </c>
      <c r="NL60" s="26">
        <v>5.1299999999999998E-2</v>
      </c>
      <c r="NM60" s="26">
        <v>5.0700000000000002E-2</v>
      </c>
      <c r="NN60" s="26">
        <v>4.7600000000000003E-2</v>
      </c>
      <c r="NO60" s="26">
        <v>5.0200000000000002E-2</v>
      </c>
      <c r="NP60" s="26">
        <v>4.9599999999999998E-2</v>
      </c>
      <c r="NQ60" s="26">
        <v>4.9299999999999997E-2</v>
      </c>
      <c r="NR60" s="26">
        <v>4.9200000000000001E-2</v>
      </c>
      <c r="NS60" s="26">
        <v>5.0799999999999998E-2</v>
      </c>
      <c r="NT60" s="26">
        <v>4.9599999999999998E-2</v>
      </c>
      <c r="NU60" s="26">
        <v>5.0799999999999998E-2</v>
      </c>
      <c r="NV60" s="26">
        <v>5.0700000000000002E-2</v>
      </c>
      <c r="NW60" s="26">
        <v>4.9000000000000002E-2</v>
      </c>
      <c r="NX60" s="26">
        <v>4.9099999999999998E-2</v>
      </c>
      <c r="NY60" s="26">
        <v>4.6100000000000002E-2</v>
      </c>
      <c r="NZ60" s="26">
        <v>4.6800000000000001E-2</v>
      </c>
      <c r="OA60" s="26">
        <v>4.9099999999999998E-2</v>
      </c>
      <c r="OB60" s="26">
        <v>4.7600000000000003E-2</v>
      </c>
      <c r="OC60" s="26">
        <v>4.8399999999999999E-2</v>
      </c>
      <c r="OD60" s="26">
        <v>4.9000000000000002E-2</v>
      </c>
      <c r="OE60" s="26">
        <v>4.0500000000000001E-2</v>
      </c>
      <c r="OF60" s="26">
        <v>4.5999999999999999E-2</v>
      </c>
      <c r="OG60" s="26">
        <v>4.8399999999999999E-2</v>
      </c>
      <c r="OH60" s="26">
        <v>4.9399999999999999E-2</v>
      </c>
      <c r="OI60" s="26">
        <v>4.5499999999999999E-2</v>
      </c>
      <c r="OJ60" s="26">
        <v>5.4800000000000001E-2</v>
      </c>
      <c r="OK60" s="26">
        <v>4.7E-2</v>
      </c>
      <c r="OL60" s="26">
        <v>4.41E-2</v>
      </c>
    </row>
    <row r="61" spans="1:402" x14ac:dyDescent="0.2">
      <c r="A61" s="25" t="s">
        <v>99</v>
      </c>
      <c r="B61" s="26">
        <v>4.8800000000000003E-2</v>
      </c>
      <c r="C61" s="26">
        <v>4.9000000000000002E-2</v>
      </c>
      <c r="D61" s="26">
        <v>4.9599999999999998E-2</v>
      </c>
      <c r="E61" s="26">
        <v>4.9599999999999998E-2</v>
      </c>
      <c r="F61" s="26">
        <v>4.9000000000000002E-2</v>
      </c>
      <c r="G61" s="26">
        <v>4.9200000000000001E-2</v>
      </c>
      <c r="H61" s="26">
        <v>4.8500000000000001E-2</v>
      </c>
      <c r="I61" s="26">
        <v>4.8300000000000003E-2</v>
      </c>
      <c r="J61" s="26">
        <v>4.9200000000000001E-2</v>
      </c>
      <c r="K61" s="26">
        <v>4.9500000000000002E-2</v>
      </c>
      <c r="L61" s="26">
        <v>4.9500000000000002E-2</v>
      </c>
      <c r="M61" s="26">
        <v>4.9200000000000001E-2</v>
      </c>
      <c r="N61" s="26">
        <v>4.9000000000000002E-2</v>
      </c>
      <c r="O61" s="26">
        <v>4.8399999999999999E-2</v>
      </c>
      <c r="P61" s="26">
        <v>4.8099999999999997E-2</v>
      </c>
      <c r="Q61" s="26">
        <v>4.7300000000000002E-2</v>
      </c>
      <c r="R61" s="26">
        <v>4.7199999999999999E-2</v>
      </c>
      <c r="S61" s="26">
        <v>4.7500000000000001E-2</v>
      </c>
      <c r="T61" s="26">
        <v>4.7699999999999999E-2</v>
      </c>
      <c r="U61" s="26">
        <v>4.7500000000000001E-2</v>
      </c>
      <c r="V61" s="26">
        <v>4.6899999999999997E-2</v>
      </c>
      <c r="W61" s="26">
        <v>4.7100000000000003E-2</v>
      </c>
      <c r="X61" s="26">
        <v>4.8300000000000003E-2</v>
      </c>
      <c r="Y61" s="26">
        <v>4.6600000000000003E-2</v>
      </c>
      <c r="Z61" s="26">
        <v>4.7800000000000002E-2</v>
      </c>
      <c r="AA61" s="26">
        <v>4.7699999999999999E-2</v>
      </c>
      <c r="AB61" s="26">
        <v>4.6699999999999998E-2</v>
      </c>
      <c r="AC61" s="26">
        <v>4.7699999999999999E-2</v>
      </c>
      <c r="AD61" s="26">
        <v>4.6800000000000001E-2</v>
      </c>
      <c r="AE61" s="26">
        <v>4.7300000000000002E-2</v>
      </c>
      <c r="AF61" s="26">
        <v>4.5400000000000003E-2</v>
      </c>
      <c r="AG61" s="26">
        <v>4.6800000000000001E-2</v>
      </c>
      <c r="AH61" s="26">
        <v>4.5499999999999999E-2</v>
      </c>
      <c r="AI61" s="26">
        <v>4.8000000000000001E-2</v>
      </c>
      <c r="AJ61" s="26">
        <v>4.7600000000000003E-2</v>
      </c>
      <c r="AK61" s="26">
        <v>4.5400000000000003E-2</v>
      </c>
      <c r="AL61" s="26">
        <v>4.4999999999999998E-2</v>
      </c>
      <c r="AM61" s="26">
        <v>4.6399999999999997E-2</v>
      </c>
      <c r="AN61" s="26">
        <v>4.6699999999999998E-2</v>
      </c>
      <c r="AO61" s="26">
        <v>4.6300000000000001E-2</v>
      </c>
      <c r="AP61" s="26">
        <v>4.5100000000000001E-2</v>
      </c>
      <c r="AQ61" s="26">
        <v>4.5600000000000002E-2</v>
      </c>
      <c r="AR61" s="26">
        <v>4.6100000000000002E-2</v>
      </c>
      <c r="AS61" s="26">
        <v>4.5600000000000002E-2</v>
      </c>
      <c r="AT61" s="26">
        <v>4.53E-2</v>
      </c>
      <c r="AU61" s="26">
        <v>4.58E-2</v>
      </c>
      <c r="AV61" s="26">
        <v>4.7E-2</v>
      </c>
      <c r="AW61" s="26">
        <v>4.3299999999999998E-2</v>
      </c>
      <c r="AX61" s="26">
        <v>4.6300000000000001E-2</v>
      </c>
      <c r="AY61" s="26">
        <v>4.5499999999999999E-2</v>
      </c>
      <c r="AZ61" s="26">
        <v>4.6699999999999998E-2</v>
      </c>
      <c r="BA61" s="26">
        <v>4.6600000000000003E-2</v>
      </c>
      <c r="BB61" s="26">
        <v>4.7E-2</v>
      </c>
      <c r="BC61" s="26">
        <v>4.4999999999999998E-2</v>
      </c>
      <c r="BD61" s="26">
        <v>4.7300000000000002E-2</v>
      </c>
      <c r="BE61" s="26">
        <v>4.5400000000000003E-2</v>
      </c>
      <c r="BF61" s="26">
        <v>4.5400000000000003E-2</v>
      </c>
      <c r="BG61" s="26">
        <v>4.5900000000000003E-2</v>
      </c>
      <c r="BH61" s="26">
        <v>4.5100000000000001E-2</v>
      </c>
      <c r="BI61" s="26">
        <v>4.6100000000000002E-2</v>
      </c>
      <c r="BJ61" s="26">
        <v>4.6399999999999997E-2</v>
      </c>
      <c r="BK61" s="26">
        <v>4.4600000000000001E-2</v>
      </c>
      <c r="BL61" s="26">
        <v>4.5400000000000003E-2</v>
      </c>
      <c r="BM61" s="26">
        <v>4.6800000000000001E-2</v>
      </c>
      <c r="BN61" s="26">
        <v>4.5600000000000002E-2</v>
      </c>
      <c r="BO61" s="26">
        <v>4.5600000000000002E-2</v>
      </c>
      <c r="BP61" s="26">
        <v>4.53E-2</v>
      </c>
      <c r="BQ61" s="26">
        <v>4.6300000000000001E-2</v>
      </c>
      <c r="BR61" s="26">
        <v>4.5499999999999999E-2</v>
      </c>
      <c r="BS61" s="26">
        <v>4.4999999999999998E-2</v>
      </c>
      <c r="BT61" s="26">
        <v>4.6100000000000002E-2</v>
      </c>
      <c r="BU61" s="26">
        <v>4.4699999999999997E-2</v>
      </c>
      <c r="BV61" s="26">
        <v>4.53E-2</v>
      </c>
      <c r="BW61" s="26">
        <v>4.5600000000000002E-2</v>
      </c>
      <c r="BX61" s="26">
        <v>4.5999999999999999E-2</v>
      </c>
      <c r="BY61" s="26">
        <v>4.4400000000000002E-2</v>
      </c>
      <c r="BZ61" s="26">
        <v>4.3900000000000002E-2</v>
      </c>
      <c r="CA61" s="26">
        <v>4.5699999999999998E-2</v>
      </c>
      <c r="CB61" s="26">
        <v>4.7100000000000003E-2</v>
      </c>
      <c r="CC61" s="26">
        <v>4.5400000000000003E-2</v>
      </c>
      <c r="CD61" s="26">
        <v>4.3900000000000002E-2</v>
      </c>
      <c r="CE61" s="26">
        <v>4.4900000000000002E-2</v>
      </c>
      <c r="CF61" s="26">
        <v>4.5600000000000002E-2</v>
      </c>
      <c r="CG61" s="26">
        <v>4.5999999999999999E-2</v>
      </c>
      <c r="CH61" s="26">
        <v>4.4499999999999998E-2</v>
      </c>
      <c r="CI61" s="26">
        <v>4.5199999999999997E-2</v>
      </c>
      <c r="CJ61" s="26">
        <v>4.5400000000000003E-2</v>
      </c>
      <c r="CK61" s="26">
        <v>4.58E-2</v>
      </c>
      <c r="CL61" s="26">
        <v>4.58E-2</v>
      </c>
      <c r="CM61" s="26">
        <v>4.5499999999999999E-2</v>
      </c>
      <c r="CN61" s="26">
        <v>4.5400000000000003E-2</v>
      </c>
      <c r="CO61" s="26">
        <v>4.5499999999999999E-2</v>
      </c>
      <c r="CP61" s="26">
        <v>4.5699999999999998E-2</v>
      </c>
      <c r="CQ61" s="26">
        <v>4.4699999999999997E-2</v>
      </c>
      <c r="CR61" s="26">
        <v>4.5199999999999997E-2</v>
      </c>
      <c r="CS61" s="26">
        <v>4.5400000000000003E-2</v>
      </c>
      <c r="CT61" s="26">
        <v>4.6399999999999997E-2</v>
      </c>
      <c r="CU61" s="26">
        <v>4.6300000000000001E-2</v>
      </c>
      <c r="CV61" s="26">
        <v>4.4900000000000002E-2</v>
      </c>
      <c r="CW61" s="26">
        <v>4.48E-2</v>
      </c>
      <c r="CX61" s="26">
        <v>4.53E-2</v>
      </c>
      <c r="CY61" s="26">
        <v>4.5900000000000003E-2</v>
      </c>
      <c r="CZ61" s="26">
        <v>4.53E-2</v>
      </c>
      <c r="DA61" s="26">
        <v>4.5999999999999999E-2</v>
      </c>
      <c r="DB61" s="26">
        <v>4.5699999999999998E-2</v>
      </c>
      <c r="DC61" s="26">
        <v>4.5600000000000002E-2</v>
      </c>
      <c r="DD61" s="26">
        <v>4.6600000000000003E-2</v>
      </c>
      <c r="DE61" s="26">
        <v>4.58E-2</v>
      </c>
      <c r="DF61" s="26">
        <v>4.5499999999999999E-2</v>
      </c>
      <c r="DG61" s="26">
        <v>4.65E-2</v>
      </c>
      <c r="DH61" s="26">
        <v>4.6399999999999997E-2</v>
      </c>
      <c r="DI61" s="26">
        <v>4.5600000000000002E-2</v>
      </c>
      <c r="DJ61" s="26">
        <v>4.6800000000000001E-2</v>
      </c>
      <c r="DK61" s="26">
        <v>4.6199999999999998E-2</v>
      </c>
      <c r="DL61" s="26">
        <v>4.5100000000000001E-2</v>
      </c>
      <c r="DM61" s="26">
        <v>4.48E-2</v>
      </c>
      <c r="DN61" s="26">
        <v>4.6399999999999997E-2</v>
      </c>
      <c r="DO61" s="26">
        <v>4.48E-2</v>
      </c>
      <c r="DP61" s="26">
        <v>4.6399999999999997E-2</v>
      </c>
      <c r="DQ61" s="26">
        <v>4.5400000000000003E-2</v>
      </c>
      <c r="DR61" s="26">
        <v>4.7199999999999999E-2</v>
      </c>
      <c r="DS61" s="26">
        <v>4.6100000000000002E-2</v>
      </c>
      <c r="DT61" s="26">
        <v>4.5499999999999999E-2</v>
      </c>
      <c r="DU61" s="26">
        <v>4.6300000000000001E-2</v>
      </c>
      <c r="DV61" s="26">
        <v>4.5699999999999998E-2</v>
      </c>
      <c r="DW61" s="26">
        <v>4.5900000000000003E-2</v>
      </c>
      <c r="DX61" s="26">
        <v>4.6100000000000002E-2</v>
      </c>
      <c r="DY61" s="26">
        <v>4.6600000000000003E-2</v>
      </c>
      <c r="DZ61" s="26">
        <v>4.5900000000000003E-2</v>
      </c>
      <c r="EA61" s="26">
        <v>4.6699999999999998E-2</v>
      </c>
      <c r="EB61" s="26">
        <v>4.5900000000000003E-2</v>
      </c>
      <c r="EC61" s="26">
        <v>4.58E-2</v>
      </c>
      <c r="ED61" s="26">
        <v>4.6199999999999998E-2</v>
      </c>
      <c r="EE61" s="26">
        <v>4.53E-2</v>
      </c>
      <c r="EF61" s="26">
        <v>4.5499999999999999E-2</v>
      </c>
      <c r="EG61" s="26">
        <v>4.5900000000000003E-2</v>
      </c>
      <c r="EH61" s="26">
        <v>4.5999999999999999E-2</v>
      </c>
      <c r="EI61" s="26">
        <v>4.58E-2</v>
      </c>
      <c r="EJ61" s="26">
        <v>4.5499999999999999E-2</v>
      </c>
      <c r="EK61" s="26">
        <v>4.5900000000000003E-2</v>
      </c>
      <c r="EL61" s="26">
        <v>4.58E-2</v>
      </c>
      <c r="EM61" s="26">
        <v>4.53E-2</v>
      </c>
      <c r="EN61" s="26">
        <v>4.6100000000000002E-2</v>
      </c>
      <c r="EO61" s="26">
        <v>4.5999999999999999E-2</v>
      </c>
      <c r="EP61" s="26">
        <v>4.5900000000000003E-2</v>
      </c>
      <c r="EQ61" s="26">
        <v>4.6199999999999998E-2</v>
      </c>
      <c r="ER61" s="26">
        <v>4.5900000000000003E-2</v>
      </c>
      <c r="ES61" s="26">
        <v>4.5699999999999998E-2</v>
      </c>
      <c r="ET61" s="26">
        <v>4.4400000000000002E-2</v>
      </c>
      <c r="EU61" s="26">
        <v>4.5199999999999997E-2</v>
      </c>
      <c r="EV61" s="26">
        <v>4.53E-2</v>
      </c>
      <c r="EW61" s="26">
        <v>4.6699999999999998E-2</v>
      </c>
      <c r="EX61" s="26">
        <v>4.5699999999999998E-2</v>
      </c>
      <c r="EY61" s="26">
        <v>4.5100000000000001E-2</v>
      </c>
      <c r="EZ61" s="26">
        <v>4.65E-2</v>
      </c>
      <c r="FA61" s="26">
        <v>4.7100000000000003E-2</v>
      </c>
      <c r="FB61" s="26">
        <v>4.6800000000000001E-2</v>
      </c>
      <c r="FC61" s="26">
        <v>4.5600000000000002E-2</v>
      </c>
      <c r="FD61" s="26">
        <v>4.5400000000000003E-2</v>
      </c>
      <c r="FE61" s="26">
        <v>4.5100000000000001E-2</v>
      </c>
      <c r="FF61" s="26">
        <v>4.5100000000000001E-2</v>
      </c>
      <c r="FG61" s="26">
        <v>4.6399999999999997E-2</v>
      </c>
      <c r="FH61" s="26">
        <v>4.5199999999999997E-2</v>
      </c>
      <c r="FI61" s="26">
        <v>4.5600000000000002E-2</v>
      </c>
      <c r="FJ61" s="26">
        <v>4.5699999999999998E-2</v>
      </c>
      <c r="FK61" s="26">
        <v>4.5100000000000001E-2</v>
      </c>
      <c r="FL61" s="26">
        <v>4.5400000000000003E-2</v>
      </c>
      <c r="FM61" s="26">
        <v>4.5499999999999999E-2</v>
      </c>
      <c r="FN61" s="26">
        <v>4.4600000000000001E-2</v>
      </c>
      <c r="FO61" s="26">
        <v>4.5100000000000001E-2</v>
      </c>
      <c r="FP61" s="26">
        <v>4.5600000000000002E-2</v>
      </c>
      <c r="FQ61" s="26">
        <v>4.5100000000000001E-2</v>
      </c>
      <c r="FR61" s="26">
        <v>4.5100000000000001E-2</v>
      </c>
      <c r="FS61" s="26">
        <v>4.5699999999999998E-2</v>
      </c>
      <c r="FT61" s="26">
        <v>4.5900000000000003E-2</v>
      </c>
      <c r="FU61" s="26">
        <v>4.53E-2</v>
      </c>
      <c r="FV61" s="26">
        <v>4.4999999999999998E-2</v>
      </c>
      <c r="FW61" s="26">
        <v>4.6199999999999998E-2</v>
      </c>
      <c r="FX61" s="26">
        <v>4.5999999999999999E-2</v>
      </c>
      <c r="FY61" s="26">
        <v>4.5499999999999999E-2</v>
      </c>
      <c r="FZ61" s="26">
        <v>4.48E-2</v>
      </c>
      <c r="GA61" s="26">
        <v>4.4699999999999997E-2</v>
      </c>
      <c r="GB61" s="26">
        <v>4.5999999999999999E-2</v>
      </c>
      <c r="GC61" s="26">
        <v>4.4400000000000002E-2</v>
      </c>
      <c r="GD61" s="26">
        <v>4.4299999999999999E-2</v>
      </c>
      <c r="GE61" s="26">
        <v>4.5199999999999997E-2</v>
      </c>
      <c r="GF61" s="26">
        <v>4.5400000000000003E-2</v>
      </c>
      <c r="GG61" s="26">
        <v>4.5199999999999997E-2</v>
      </c>
      <c r="GH61" s="26">
        <v>4.5400000000000003E-2</v>
      </c>
      <c r="GI61" s="26">
        <v>4.4400000000000002E-2</v>
      </c>
      <c r="GJ61" s="26">
        <v>4.6800000000000001E-2</v>
      </c>
      <c r="GK61" s="26">
        <v>4.7600000000000003E-2</v>
      </c>
      <c r="GL61" s="26">
        <v>4.53E-2</v>
      </c>
      <c r="GM61" s="26">
        <v>4.3799999999999999E-2</v>
      </c>
      <c r="GN61" s="26">
        <v>4.3999999999999997E-2</v>
      </c>
      <c r="GO61" s="26">
        <v>4.6300000000000001E-2</v>
      </c>
      <c r="GP61" s="26">
        <v>4.5900000000000003E-2</v>
      </c>
      <c r="GQ61" s="26">
        <v>4.5699999999999998E-2</v>
      </c>
      <c r="GR61" s="26">
        <v>4.36E-2</v>
      </c>
      <c r="GS61" s="26">
        <v>4.4699999999999997E-2</v>
      </c>
      <c r="GT61" s="26">
        <v>4.3999999999999997E-2</v>
      </c>
      <c r="GU61" s="26">
        <v>4.4299999999999999E-2</v>
      </c>
      <c r="GV61" s="26">
        <v>4.36E-2</v>
      </c>
      <c r="GW61" s="26">
        <v>4.4299999999999999E-2</v>
      </c>
      <c r="GX61" s="26">
        <v>4.4900000000000002E-2</v>
      </c>
      <c r="GY61" s="26">
        <v>4.4999999999999998E-2</v>
      </c>
      <c r="GZ61" s="26">
        <v>4.4299999999999999E-2</v>
      </c>
      <c r="HA61" s="26">
        <v>4.4999999999999998E-2</v>
      </c>
      <c r="HB61" s="26">
        <v>4.4299999999999999E-2</v>
      </c>
      <c r="HC61" s="26">
        <v>4.41E-2</v>
      </c>
      <c r="HD61" s="26">
        <v>4.48E-2</v>
      </c>
      <c r="HE61" s="26">
        <v>4.4900000000000002E-2</v>
      </c>
      <c r="HF61" s="26">
        <v>4.3499999999999997E-2</v>
      </c>
      <c r="HG61" s="26">
        <v>4.4900000000000002E-2</v>
      </c>
      <c r="HH61" s="26">
        <v>4.3700000000000003E-2</v>
      </c>
      <c r="HI61" s="26">
        <v>4.4499999999999998E-2</v>
      </c>
      <c r="HJ61" s="26">
        <v>4.3400000000000001E-2</v>
      </c>
      <c r="HK61" s="26">
        <v>4.53E-2</v>
      </c>
      <c r="HL61" s="26">
        <v>4.2700000000000002E-2</v>
      </c>
      <c r="HM61" s="26">
        <v>4.3299999999999998E-2</v>
      </c>
      <c r="HN61" s="26">
        <v>4.3299999999999998E-2</v>
      </c>
      <c r="HO61" s="26">
        <v>4.2900000000000001E-2</v>
      </c>
      <c r="HP61" s="26">
        <v>4.4400000000000002E-2</v>
      </c>
      <c r="HQ61" s="26">
        <v>4.3900000000000002E-2</v>
      </c>
      <c r="HR61" s="26">
        <v>4.3900000000000002E-2</v>
      </c>
      <c r="HS61" s="26">
        <v>4.2999999999999997E-2</v>
      </c>
      <c r="HT61" s="26">
        <v>4.4400000000000002E-2</v>
      </c>
      <c r="HU61" s="26">
        <v>4.2999999999999997E-2</v>
      </c>
      <c r="HV61" s="26">
        <v>4.2000000000000003E-2</v>
      </c>
      <c r="HW61" s="26">
        <v>4.2099999999999999E-2</v>
      </c>
      <c r="HX61" s="26">
        <v>4.1099999999999998E-2</v>
      </c>
      <c r="HY61" s="26">
        <v>4.2099999999999999E-2</v>
      </c>
      <c r="HZ61" s="26">
        <v>4.1300000000000003E-2</v>
      </c>
      <c r="IA61" s="26">
        <v>4.36E-2</v>
      </c>
      <c r="IB61" s="26">
        <v>4.2500000000000003E-2</v>
      </c>
      <c r="IC61" s="26">
        <v>4.1799999999999997E-2</v>
      </c>
      <c r="ID61" s="26">
        <v>4.1300000000000003E-2</v>
      </c>
      <c r="IE61" s="26">
        <v>4.2000000000000003E-2</v>
      </c>
      <c r="IF61" s="26">
        <v>4.2900000000000001E-2</v>
      </c>
      <c r="IG61" s="26">
        <v>4.2500000000000003E-2</v>
      </c>
      <c r="IH61" s="26">
        <v>0.04</v>
      </c>
      <c r="II61" s="26">
        <v>4.0399999999999998E-2</v>
      </c>
      <c r="IJ61" s="26">
        <v>4.2799999999999998E-2</v>
      </c>
      <c r="IK61" s="26">
        <v>4.2099999999999999E-2</v>
      </c>
      <c r="IL61" s="26">
        <v>3.9300000000000002E-2</v>
      </c>
      <c r="IM61" s="26">
        <v>4.1500000000000002E-2</v>
      </c>
      <c r="IN61" s="26">
        <v>4.2799999999999998E-2</v>
      </c>
      <c r="IO61" s="26">
        <v>4.19E-2</v>
      </c>
      <c r="IP61" s="26">
        <v>4.0899999999999999E-2</v>
      </c>
      <c r="IQ61" s="26">
        <v>4.0599999999999997E-2</v>
      </c>
      <c r="IR61" s="26">
        <v>4.1500000000000002E-2</v>
      </c>
      <c r="IS61" s="26">
        <v>4.1599999999999998E-2</v>
      </c>
      <c r="IT61" s="26">
        <v>4.1799999999999997E-2</v>
      </c>
      <c r="IU61" s="26">
        <v>4.2000000000000003E-2</v>
      </c>
      <c r="IV61" s="26">
        <v>4.07E-2</v>
      </c>
      <c r="IW61" s="26">
        <v>4.1500000000000002E-2</v>
      </c>
      <c r="IX61" s="26">
        <v>3.9800000000000002E-2</v>
      </c>
      <c r="IY61" s="26">
        <v>4.0099999999999997E-2</v>
      </c>
      <c r="IZ61" s="26">
        <v>4.1099999999999998E-2</v>
      </c>
      <c r="JA61" s="26">
        <v>4.1000000000000002E-2</v>
      </c>
      <c r="JB61" s="26">
        <v>4.1000000000000002E-2</v>
      </c>
      <c r="JC61" s="26">
        <v>4.0500000000000001E-2</v>
      </c>
      <c r="JD61" s="26">
        <v>4.1700000000000001E-2</v>
      </c>
      <c r="JE61" s="26">
        <v>4.0599999999999997E-2</v>
      </c>
      <c r="JF61" s="26">
        <v>4.0500000000000001E-2</v>
      </c>
      <c r="JG61" s="26">
        <v>3.95E-2</v>
      </c>
      <c r="JH61" s="26">
        <v>4.19E-2</v>
      </c>
      <c r="JI61" s="26">
        <v>4.3499999999999997E-2</v>
      </c>
      <c r="JJ61" s="26">
        <v>4.1799999999999997E-2</v>
      </c>
      <c r="JK61" s="26">
        <v>3.7999999999999999E-2</v>
      </c>
      <c r="JL61" s="26">
        <v>4.3499999999999997E-2</v>
      </c>
      <c r="JM61" s="26">
        <v>4.19E-2</v>
      </c>
      <c r="JN61" s="26">
        <v>4.0099999999999997E-2</v>
      </c>
      <c r="JO61" s="26">
        <v>4.0099999999999997E-2</v>
      </c>
      <c r="JP61" s="26">
        <v>4.07E-2</v>
      </c>
      <c r="JQ61" s="26">
        <v>4.2099999999999999E-2</v>
      </c>
      <c r="JR61" s="26">
        <v>4.2500000000000003E-2</v>
      </c>
      <c r="JS61" s="26">
        <v>4.2200000000000001E-2</v>
      </c>
      <c r="JT61" s="26">
        <v>4.1200000000000001E-2</v>
      </c>
      <c r="JU61" s="26">
        <v>4.1000000000000002E-2</v>
      </c>
      <c r="JV61" s="26">
        <v>4.2200000000000001E-2</v>
      </c>
      <c r="JW61" s="26">
        <v>0.04</v>
      </c>
      <c r="JX61" s="26">
        <v>3.8300000000000001E-2</v>
      </c>
      <c r="JY61" s="26">
        <v>3.9100000000000003E-2</v>
      </c>
      <c r="JZ61" s="26">
        <v>3.9600000000000003E-2</v>
      </c>
      <c r="KA61" s="26">
        <v>4.2000000000000003E-2</v>
      </c>
      <c r="KB61" s="26">
        <v>4.0500000000000001E-2</v>
      </c>
      <c r="KC61" s="26">
        <v>3.9699999999999999E-2</v>
      </c>
      <c r="KD61" s="26">
        <v>3.9899999999999998E-2</v>
      </c>
      <c r="KE61" s="26">
        <v>4.1799999999999997E-2</v>
      </c>
      <c r="KF61" s="26">
        <v>4.0399999999999998E-2</v>
      </c>
      <c r="KG61" s="26">
        <v>4.1099999999999998E-2</v>
      </c>
      <c r="KH61" s="26">
        <v>4.2900000000000001E-2</v>
      </c>
      <c r="KI61" s="26">
        <v>4.2000000000000003E-2</v>
      </c>
      <c r="KJ61" s="26">
        <v>4.1599999999999998E-2</v>
      </c>
      <c r="KK61" s="26">
        <v>4.0500000000000001E-2</v>
      </c>
      <c r="KL61" s="26">
        <v>4.1300000000000003E-2</v>
      </c>
      <c r="KM61" s="26">
        <v>4.02E-2</v>
      </c>
      <c r="KN61" s="26">
        <v>4.02E-2</v>
      </c>
      <c r="KO61" s="26">
        <v>4.0500000000000001E-2</v>
      </c>
      <c r="KP61" s="26">
        <v>3.8399999999999997E-2</v>
      </c>
      <c r="KQ61" s="26">
        <v>3.9300000000000002E-2</v>
      </c>
      <c r="KR61" s="26">
        <v>4.0399999999999998E-2</v>
      </c>
      <c r="KS61" s="26">
        <v>3.85E-2</v>
      </c>
      <c r="KT61" s="26">
        <v>4.1000000000000002E-2</v>
      </c>
      <c r="KU61" s="26">
        <v>4.0899999999999999E-2</v>
      </c>
      <c r="KV61" s="26">
        <v>4.1200000000000001E-2</v>
      </c>
      <c r="KW61" s="26">
        <v>3.9600000000000003E-2</v>
      </c>
      <c r="KX61" s="26">
        <v>4.0599999999999997E-2</v>
      </c>
      <c r="KY61" s="26">
        <v>0.04</v>
      </c>
      <c r="KZ61" s="26">
        <v>4.2900000000000001E-2</v>
      </c>
      <c r="LA61" s="26">
        <v>4.2299999999999997E-2</v>
      </c>
      <c r="LB61" s="26">
        <v>4.2200000000000001E-2</v>
      </c>
      <c r="LC61" s="26">
        <v>4.3099999999999999E-2</v>
      </c>
      <c r="LD61" s="26">
        <v>4.1099999999999998E-2</v>
      </c>
      <c r="LE61" s="26">
        <v>4.24E-2</v>
      </c>
      <c r="LF61" s="26">
        <v>4.1700000000000001E-2</v>
      </c>
      <c r="LG61" s="26">
        <v>4.1399999999999999E-2</v>
      </c>
      <c r="LH61" s="26">
        <v>4.3900000000000002E-2</v>
      </c>
      <c r="LI61" s="26">
        <v>4.2799999999999998E-2</v>
      </c>
      <c r="LJ61" s="26">
        <v>4.2599999999999999E-2</v>
      </c>
      <c r="LK61" s="26">
        <v>4.2799999999999998E-2</v>
      </c>
      <c r="LL61" s="26">
        <v>3.9899999999999998E-2</v>
      </c>
      <c r="LM61" s="26">
        <v>4.1300000000000003E-2</v>
      </c>
      <c r="LN61" s="26">
        <v>4.3400000000000001E-2</v>
      </c>
      <c r="LO61" s="26">
        <v>4.3200000000000002E-2</v>
      </c>
      <c r="LP61" s="26">
        <v>4.2299999999999997E-2</v>
      </c>
      <c r="LQ61" s="26">
        <v>4.1099999999999998E-2</v>
      </c>
      <c r="LR61" s="26">
        <v>4.1799999999999997E-2</v>
      </c>
      <c r="LS61" s="26">
        <v>4.2700000000000002E-2</v>
      </c>
      <c r="LT61" s="26">
        <v>4.3700000000000003E-2</v>
      </c>
      <c r="LU61" s="26">
        <v>4.2700000000000002E-2</v>
      </c>
      <c r="LV61" s="26">
        <v>4.2999999999999997E-2</v>
      </c>
      <c r="LW61" s="26">
        <v>4.5400000000000003E-2</v>
      </c>
      <c r="LX61" s="26">
        <v>4.4200000000000003E-2</v>
      </c>
      <c r="LY61" s="26">
        <v>4.4999999999999998E-2</v>
      </c>
      <c r="LZ61" s="26">
        <v>4.4499999999999998E-2</v>
      </c>
      <c r="MA61" s="26">
        <v>4.5499999999999999E-2</v>
      </c>
      <c r="MB61" s="26">
        <v>4.4900000000000002E-2</v>
      </c>
      <c r="MC61" s="26">
        <v>4.5499999999999999E-2</v>
      </c>
      <c r="MD61" s="26">
        <v>4.5699999999999998E-2</v>
      </c>
      <c r="ME61" s="26">
        <v>4.5199999999999997E-2</v>
      </c>
      <c r="MF61" s="26">
        <v>4.6600000000000003E-2</v>
      </c>
      <c r="MG61" s="26">
        <v>4.4299999999999999E-2</v>
      </c>
      <c r="MH61" s="26">
        <v>4.6699999999999998E-2</v>
      </c>
      <c r="MI61" s="26">
        <v>4.6199999999999998E-2</v>
      </c>
      <c r="MJ61" s="26">
        <v>4.58E-2</v>
      </c>
      <c r="MK61" s="26">
        <v>4.6100000000000002E-2</v>
      </c>
      <c r="ML61" s="26">
        <v>4.5900000000000003E-2</v>
      </c>
      <c r="MM61" s="26">
        <v>4.6399999999999997E-2</v>
      </c>
      <c r="MN61" s="26">
        <v>4.5199999999999997E-2</v>
      </c>
      <c r="MO61" s="26">
        <v>4.6800000000000001E-2</v>
      </c>
      <c r="MP61" s="26">
        <v>4.8399999999999999E-2</v>
      </c>
      <c r="MQ61" s="26">
        <v>4.8000000000000001E-2</v>
      </c>
      <c r="MR61" s="26">
        <v>4.7399999999999998E-2</v>
      </c>
      <c r="MS61" s="26">
        <v>4.6800000000000001E-2</v>
      </c>
      <c r="MT61" s="26">
        <v>4.7E-2</v>
      </c>
      <c r="MU61" s="26">
        <v>4.8899999999999999E-2</v>
      </c>
      <c r="MV61" s="26">
        <v>4.3700000000000003E-2</v>
      </c>
      <c r="MW61" s="26">
        <v>4.36E-2</v>
      </c>
      <c r="MX61" s="26">
        <v>4.4900000000000002E-2</v>
      </c>
      <c r="MY61" s="26">
        <v>4.6199999999999998E-2</v>
      </c>
      <c r="MZ61" s="26">
        <v>4.6899999999999997E-2</v>
      </c>
      <c r="NA61" s="26">
        <v>4.6199999999999998E-2</v>
      </c>
      <c r="NB61" s="26">
        <v>4.3999999999999997E-2</v>
      </c>
      <c r="NC61" s="26">
        <v>4.8000000000000001E-2</v>
      </c>
      <c r="ND61" s="26">
        <v>4.8300000000000003E-2</v>
      </c>
      <c r="NE61" s="26">
        <v>4.7399999999999998E-2</v>
      </c>
      <c r="NF61" s="26">
        <v>4.5400000000000003E-2</v>
      </c>
      <c r="NG61" s="26">
        <v>4.4200000000000003E-2</v>
      </c>
      <c r="NH61" s="26">
        <v>4.7199999999999999E-2</v>
      </c>
      <c r="NI61" s="26">
        <v>4.8099999999999997E-2</v>
      </c>
      <c r="NJ61" s="26">
        <v>4.3799999999999999E-2</v>
      </c>
      <c r="NK61" s="26">
        <v>4.6600000000000003E-2</v>
      </c>
      <c r="NL61" s="26">
        <v>4.5699999999999998E-2</v>
      </c>
      <c r="NM61" s="26">
        <v>4.5499999999999999E-2</v>
      </c>
      <c r="NN61" s="26">
        <v>4.3799999999999999E-2</v>
      </c>
      <c r="NO61" s="26">
        <v>4.5400000000000003E-2</v>
      </c>
      <c r="NP61" s="26">
        <v>4.58E-2</v>
      </c>
      <c r="NQ61" s="26">
        <v>4.4299999999999999E-2</v>
      </c>
      <c r="NR61" s="26">
        <v>4.5499999999999999E-2</v>
      </c>
      <c r="NS61" s="26">
        <v>4.5400000000000003E-2</v>
      </c>
      <c r="NT61" s="26">
        <v>4.6199999999999998E-2</v>
      </c>
      <c r="NU61" s="26">
        <v>4.6300000000000001E-2</v>
      </c>
      <c r="NV61" s="26">
        <v>4.6699999999999998E-2</v>
      </c>
      <c r="NW61" s="26">
        <v>4.6699999999999998E-2</v>
      </c>
      <c r="NX61" s="26">
        <v>4.5100000000000001E-2</v>
      </c>
      <c r="NY61" s="26">
        <v>4.3900000000000002E-2</v>
      </c>
      <c r="NZ61" s="26">
        <v>4.4600000000000001E-2</v>
      </c>
      <c r="OA61" s="26">
        <v>4.41E-2</v>
      </c>
      <c r="OB61" s="26">
        <v>4.2200000000000001E-2</v>
      </c>
      <c r="OC61" s="26">
        <v>4.2700000000000002E-2</v>
      </c>
      <c r="OD61" s="26">
        <v>4.3099999999999999E-2</v>
      </c>
      <c r="OE61" s="26">
        <v>4.6699999999999998E-2</v>
      </c>
      <c r="OF61" s="26">
        <v>4.6100000000000002E-2</v>
      </c>
      <c r="OG61" s="26">
        <v>4.4600000000000001E-2</v>
      </c>
      <c r="OH61" s="26">
        <v>4.5600000000000002E-2</v>
      </c>
      <c r="OI61" s="26">
        <v>4.6699999999999998E-2</v>
      </c>
      <c r="OJ61" s="26">
        <v>5.2200000000000003E-2</v>
      </c>
      <c r="OK61" s="26">
        <v>4.3700000000000003E-2</v>
      </c>
      <c r="OL61" s="26">
        <v>4.3200000000000002E-2</v>
      </c>
    </row>
    <row r="62" spans="1:402" x14ac:dyDescent="0.2">
      <c r="A62" s="25" t="s">
        <v>100</v>
      </c>
      <c r="B62" s="26">
        <v>2.2324000000000002</v>
      </c>
      <c r="C62" s="26">
        <v>2.1711</v>
      </c>
      <c r="D62" s="26">
        <v>2.0994999999999999</v>
      </c>
      <c r="E62" s="26">
        <v>2.0565000000000002</v>
      </c>
      <c r="F62" s="26">
        <v>2.0103</v>
      </c>
      <c r="G62" s="26">
        <v>1.9658</v>
      </c>
      <c r="H62" s="26">
        <v>1.921</v>
      </c>
      <c r="I62" s="26">
        <v>1.8643000000000001</v>
      </c>
      <c r="J62" s="26">
        <v>1.8280000000000001</v>
      </c>
      <c r="K62" s="26">
        <v>1.7728999999999999</v>
      </c>
      <c r="L62" s="26">
        <v>1.7346999999999999</v>
      </c>
      <c r="M62" s="26">
        <v>1.6819</v>
      </c>
      <c r="N62" s="26">
        <v>1.6434</v>
      </c>
      <c r="O62" s="26">
        <v>1.6036999999999999</v>
      </c>
      <c r="P62" s="26">
        <v>1.5608</v>
      </c>
      <c r="Q62" s="26">
        <v>1.5206999999999999</v>
      </c>
      <c r="R62" s="26">
        <v>1.476</v>
      </c>
      <c r="S62" s="26">
        <v>1.4401999999999999</v>
      </c>
      <c r="T62" s="26">
        <v>1.4003000000000001</v>
      </c>
      <c r="U62" s="26">
        <v>1.3682000000000001</v>
      </c>
      <c r="V62" s="26">
        <v>1.3349</v>
      </c>
      <c r="W62" s="26">
        <v>1.3044</v>
      </c>
      <c r="X62" s="26">
        <v>1.2689999999999999</v>
      </c>
      <c r="Y62" s="26">
        <v>1.242</v>
      </c>
      <c r="Z62" s="26">
        <v>1.2164999999999999</v>
      </c>
      <c r="AA62" s="26">
        <v>1.1865000000000001</v>
      </c>
      <c r="AB62" s="26">
        <v>1.1640999999999999</v>
      </c>
      <c r="AC62" s="26">
        <v>1.1359999999999999</v>
      </c>
      <c r="AD62" s="26">
        <v>1.107</v>
      </c>
      <c r="AE62" s="26">
        <v>1.081</v>
      </c>
      <c r="AF62" s="26">
        <v>1.0545</v>
      </c>
      <c r="AG62" s="26">
        <v>1.0307999999999999</v>
      </c>
      <c r="AH62" s="26">
        <v>1.0093000000000001</v>
      </c>
      <c r="AI62" s="26">
        <v>0.98909999999999998</v>
      </c>
      <c r="AJ62" s="26">
        <v>0.96489999999999998</v>
      </c>
      <c r="AK62" s="26">
        <v>0.94210000000000005</v>
      </c>
      <c r="AL62" s="26">
        <v>0.92459999999999998</v>
      </c>
      <c r="AM62" s="26">
        <v>0.90559999999999996</v>
      </c>
      <c r="AN62" s="26">
        <v>0.89129999999999998</v>
      </c>
      <c r="AO62" s="26">
        <v>0.87229999999999996</v>
      </c>
      <c r="AP62" s="26">
        <v>0.85640000000000005</v>
      </c>
      <c r="AQ62" s="26">
        <v>0.84099999999999997</v>
      </c>
      <c r="AR62" s="26">
        <v>0.8306</v>
      </c>
      <c r="AS62" s="26">
        <v>0.81520000000000004</v>
      </c>
      <c r="AT62" s="26">
        <v>0.80469999999999997</v>
      </c>
      <c r="AU62" s="26">
        <v>0.78810000000000002</v>
      </c>
      <c r="AV62" s="26">
        <v>0.77449999999999997</v>
      </c>
      <c r="AW62" s="26">
        <v>0.76459999999999995</v>
      </c>
      <c r="AX62" s="26">
        <v>0.75409999999999999</v>
      </c>
      <c r="AY62" s="26">
        <v>0.74250000000000005</v>
      </c>
      <c r="AZ62" s="26">
        <v>0.73409999999999997</v>
      </c>
      <c r="BA62" s="26">
        <v>0.72140000000000004</v>
      </c>
      <c r="BB62" s="26">
        <v>0.71260000000000001</v>
      </c>
      <c r="BC62" s="26">
        <v>0.70020000000000004</v>
      </c>
      <c r="BD62" s="26">
        <v>0.69440000000000002</v>
      </c>
      <c r="BE62" s="26">
        <v>0.68220000000000003</v>
      </c>
      <c r="BF62" s="26">
        <v>0.67379999999999995</v>
      </c>
      <c r="BG62" s="26">
        <v>0.66390000000000005</v>
      </c>
      <c r="BH62" s="26">
        <v>0.65369999999999995</v>
      </c>
      <c r="BI62" s="26">
        <v>0.64780000000000004</v>
      </c>
      <c r="BJ62" s="26">
        <v>0.64219999999999999</v>
      </c>
      <c r="BK62" s="26">
        <v>0.63600000000000001</v>
      </c>
      <c r="BL62" s="26">
        <v>0.62829999999999997</v>
      </c>
      <c r="BM62" s="26">
        <v>0.62039999999999995</v>
      </c>
      <c r="BN62" s="26">
        <v>0.61429999999999996</v>
      </c>
      <c r="BO62" s="26">
        <v>0.60650000000000004</v>
      </c>
      <c r="BP62" s="26">
        <v>0.5998</v>
      </c>
      <c r="BQ62" s="26">
        <v>0.59550000000000003</v>
      </c>
      <c r="BR62" s="26">
        <v>0.58589999999999998</v>
      </c>
      <c r="BS62" s="26">
        <v>0.58120000000000005</v>
      </c>
      <c r="BT62" s="26">
        <v>0.57620000000000005</v>
      </c>
      <c r="BU62" s="26">
        <v>0.57050000000000001</v>
      </c>
      <c r="BV62" s="26">
        <v>0.56430000000000002</v>
      </c>
      <c r="BW62" s="26">
        <v>0.55859999999999999</v>
      </c>
      <c r="BX62" s="26">
        <v>0.55189999999999995</v>
      </c>
      <c r="BY62" s="26">
        <v>0.5464</v>
      </c>
      <c r="BZ62" s="26">
        <v>0.54079999999999995</v>
      </c>
      <c r="CA62" s="26">
        <v>0.5353</v>
      </c>
      <c r="CB62" s="26">
        <v>0.52949999999999997</v>
      </c>
      <c r="CC62" s="26">
        <v>0.5232</v>
      </c>
      <c r="CD62" s="26">
        <v>0.5161</v>
      </c>
      <c r="CE62" s="26">
        <v>0.51180000000000003</v>
      </c>
      <c r="CF62" s="26">
        <v>0.5091</v>
      </c>
      <c r="CG62" s="26">
        <v>0.50360000000000005</v>
      </c>
      <c r="CH62" s="26">
        <v>0.49959999999999999</v>
      </c>
      <c r="CI62" s="26">
        <v>0.49659999999999999</v>
      </c>
      <c r="CJ62" s="26">
        <v>0.49349999999999999</v>
      </c>
      <c r="CK62" s="26">
        <v>0.48870000000000002</v>
      </c>
      <c r="CL62" s="26">
        <v>0.48570000000000002</v>
      </c>
      <c r="CM62" s="26">
        <v>0.47849999999999998</v>
      </c>
      <c r="CN62" s="26">
        <v>0.47420000000000001</v>
      </c>
      <c r="CO62" s="26">
        <v>0.46989999999999998</v>
      </c>
      <c r="CP62" s="26">
        <v>0.46650000000000003</v>
      </c>
      <c r="CQ62" s="26">
        <v>0.46039999999999998</v>
      </c>
      <c r="CR62" s="26">
        <v>0.45679999999999998</v>
      </c>
      <c r="CS62" s="26">
        <v>0.45279999999999998</v>
      </c>
      <c r="CT62" s="26">
        <v>0.44740000000000002</v>
      </c>
      <c r="CU62" s="26">
        <v>0.44140000000000001</v>
      </c>
      <c r="CV62" s="26">
        <v>0.43540000000000001</v>
      </c>
      <c r="CW62" s="26">
        <v>0.43259999999999998</v>
      </c>
      <c r="CX62" s="26">
        <v>0.42759999999999998</v>
      </c>
      <c r="CY62" s="26">
        <v>0.42299999999999999</v>
      </c>
      <c r="CZ62" s="26">
        <v>0.41830000000000001</v>
      </c>
      <c r="DA62" s="26">
        <v>0.41410000000000002</v>
      </c>
      <c r="DB62" s="26">
        <v>0.40799999999999997</v>
      </c>
      <c r="DC62" s="26">
        <v>0.4027</v>
      </c>
      <c r="DD62" s="26">
        <v>0.39839999999999998</v>
      </c>
      <c r="DE62" s="26">
        <v>0.39229999999999998</v>
      </c>
      <c r="DF62" s="26">
        <v>0.38879999999999998</v>
      </c>
      <c r="DG62" s="26">
        <v>0.38400000000000001</v>
      </c>
      <c r="DH62" s="26">
        <v>0.37840000000000001</v>
      </c>
      <c r="DI62" s="26">
        <v>0.37280000000000002</v>
      </c>
      <c r="DJ62" s="26">
        <v>0.36940000000000001</v>
      </c>
      <c r="DK62" s="26">
        <v>0.36520000000000002</v>
      </c>
      <c r="DL62" s="26">
        <v>0.35539999999999999</v>
      </c>
      <c r="DM62" s="26">
        <v>0.35199999999999998</v>
      </c>
      <c r="DN62" s="26">
        <v>0.34760000000000002</v>
      </c>
      <c r="DO62" s="26">
        <v>0.3402</v>
      </c>
      <c r="DP62" s="26">
        <v>0.33560000000000001</v>
      </c>
      <c r="DQ62" s="26">
        <v>0.3327</v>
      </c>
      <c r="DR62" s="26">
        <v>0.33</v>
      </c>
      <c r="DS62" s="26">
        <v>0.32369999999999999</v>
      </c>
      <c r="DT62" s="26">
        <v>0.31900000000000001</v>
      </c>
      <c r="DU62" s="26">
        <v>0.31559999999999999</v>
      </c>
      <c r="DV62" s="26">
        <v>0.30909999999999999</v>
      </c>
      <c r="DW62" s="26">
        <v>0.30359999999999998</v>
      </c>
      <c r="DX62" s="26">
        <v>0.29870000000000002</v>
      </c>
      <c r="DY62" s="26">
        <v>0.29509999999999997</v>
      </c>
      <c r="DZ62" s="26">
        <v>0.29070000000000001</v>
      </c>
      <c r="EA62" s="26">
        <v>0.28639999999999999</v>
      </c>
      <c r="EB62" s="26">
        <v>0.28160000000000002</v>
      </c>
      <c r="EC62" s="26">
        <v>0.27839999999999998</v>
      </c>
      <c r="ED62" s="26">
        <v>0.27350000000000002</v>
      </c>
      <c r="EE62" s="26">
        <v>0.26869999999999999</v>
      </c>
      <c r="EF62" s="26">
        <v>0.26290000000000002</v>
      </c>
      <c r="EG62" s="26">
        <v>0.25869999999999999</v>
      </c>
      <c r="EH62" s="26">
        <v>0.25419999999999998</v>
      </c>
      <c r="EI62" s="26">
        <v>0.24909999999999999</v>
      </c>
      <c r="EJ62" s="26">
        <v>0.24249999999999999</v>
      </c>
      <c r="EK62" s="26">
        <v>0.2384</v>
      </c>
      <c r="EL62" s="26">
        <v>0.23330000000000001</v>
      </c>
      <c r="EM62" s="26">
        <v>0.22889999999999999</v>
      </c>
      <c r="EN62" s="26">
        <v>0.22420000000000001</v>
      </c>
      <c r="EO62" s="26">
        <v>0.22040000000000001</v>
      </c>
      <c r="EP62" s="26">
        <v>0.21709999999999999</v>
      </c>
      <c r="EQ62" s="26">
        <v>0.21279999999999999</v>
      </c>
      <c r="ER62" s="26">
        <v>0.20780000000000001</v>
      </c>
      <c r="ES62" s="26">
        <v>0.20349999999999999</v>
      </c>
      <c r="ET62" s="26">
        <v>0.1986</v>
      </c>
      <c r="EU62" s="26">
        <v>0.1951</v>
      </c>
      <c r="EV62" s="26">
        <v>0.19020000000000001</v>
      </c>
      <c r="EW62" s="26">
        <v>0.18659999999999999</v>
      </c>
      <c r="EX62" s="26">
        <v>0.1822</v>
      </c>
      <c r="EY62" s="26">
        <v>0.17730000000000001</v>
      </c>
      <c r="EZ62" s="26">
        <v>0.1734</v>
      </c>
      <c r="FA62" s="26">
        <v>0.17069999999999999</v>
      </c>
      <c r="FB62" s="26">
        <v>0.1661</v>
      </c>
      <c r="FC62" s="26">
        <v>0.16109999999999999</v>
      </c>
      <c r="FD62" s="26">
        <v>0.15759999999999999</v>
      </c>
      <c r="FE62" s="26">
        <v>0.1545</v>
      </c>
      <c r="FF62" s="26">
        <v>0.14949999999999999</v>
      </c>
      <c r="FG62" s="26">
        <v>0.1469</v>
      </c>
      <c r="FH62" s="26">
        <v>0.14419999999999999</v>
      </c>
      <c r="FI62" s="26">
        <v>0.1406</v>
      </c>
      <c r="FJ62" s="26">
        <v>0.13780000000000001</v>
      </c>
      <c r="FK62" s="26">
        <v>0.13469999999999999</v>
      </c>
      <c r="FL62" s="26">
        <v>0.13300000000000001</v>
      </c>
      <c r="FM62" s="26">
        <v>0.1303</v>
      </c>
      <c r="FN62" s="26">
        <v>0.1263</v>
      </c>
      <c r="FO62" s="26">
        <v>0.1239</v>
      </c>
      <c r="FP62" s="26">
        <v>0.1221</v>
      </c>
      <c r="FQ62" s="26">
        <v>0.12</v>
      </c>
      <c r="FR62" s="26">
        <v>0.11749999999999999</v>
      </c>
      <c r="FS62" s="26">
        <v>0.1171</v>
      </c>
      <c r="FT62" s="26">
        <v>0.1148</v>
      </c>
      <c r="FU62" s="26">
        <v>0.112</v>
      </c>
      <c r="FV62" s="26">
        <v>0.11</v>
      </c>
      <c r="FW62" s="26">
        <v>0.11</v>
      </c>
      <c r="FX62" s="26">
        <v>0.1091</v>
      </c>
      <c r="FY62" s="26">
        <v>0.1045</v>
      </c>
      <c r="FZ62" s="26">
        <v>0.1021</v>
      </c>
      <c r="GA62" s="26">
        <v>0.1002</v>
      </c>
      <c r="GB62" s="26">
        <v>0.1009</v>
      </c>
      <c r="GC62" s="26">
        <v>9.7299999999999998E-2</v>
      </c>
      <c r="GD62" s="26">
        <v>9.5600000000000004E-2</v>
      </c>
      <c r="GE62" s="26">
        <v>9.4399999999999998E-2</v>
      </c>
      <c r="GF62" s="26">
        <v>9.3899999999999997E-2</v>
      </c>
      <c r="GG62" s="26">
        <v>9.35E-2</v>
      </c>
      <c r="GH62" s="26">
        <v>9.1499999999999998E-2</v>
      </c>
      <c r="GI62" s="26">
        <v>8.9300000000000004E-2</v>
      </c>
      <c r="GJ62" s="26">
        <v>9.0200000000000002E-2</v>
      </c>
      <c r="GK62" s="26">
        <v>9.2899999999999996E-2</v>
      </c>
      <c r="GL62" s="26">
        <v>8.8300000000000003E-2</v>
      </c>
      <c r="GM62" s="26">
        <v>8.5000000000000006E-2</v>
      </c>
      <c r="GN62" s="26">
        <v>8.3599999999999994E-2</v>
      </c>
      <c r="GO62" s="26">
        <v>8.5500000000000007E-2</v>
      </c>
      <c r="GP62" s="26">
        <v>8.4099999999999994E-2</v>
      </c>
      <c r="GQ62" s="26">
        <v>8.2600000000000007E-2</v>
      </c>
      <c r="GR62" s="26">
        <v>8.1799999999999998E-2</v>
      </c>
      <c r="GS62" s="26">
        <v>8.14E-2</v>
      </c>
      <c r="GT62" s="26">
        <v>7.9699999999999993E-2</v>
      </c>
      <c r="GU62" s="26">
        <v>7.8899999999999998E-2</v>
      </c>
      <c r="GV62" s="26">
        <v>7.8399999999999997E-2</v>
      </c>
      <c r="GW62" s="26">
        <v>7.7499999999999999E-2</v>
      </c>
      <c r="GX62" s="26">
        <v>7.8399999999999997E-2</v>
      </c>
      <c r="GY62" s="26">
        <v>7.6999999999999999E-2</v>
      </c>
      <c r="GZ62" s="26">
        <v>7.5499999999999998E-2</v>
      </c>
      <c r="HA62" s="26">
        <v>7.6799999999999993E-2</v>
      </c>
      <c r="HB62" s="26">
        <v>7.3400000000000007E-2</v>
      </c>
      <c r="HC62" s="26">
        <v>7.3899999999999993E-2</v>
      </c>
      <c r="HD62" s="26">
        <v>7.4200000000000002E-2</v>
      </c>
      <c r="HE62" s="26">
        <v>7.4999999999999997E-2</v>
      </c>
      <c r="HF62" s="26">
        <v>7.3700000000000002E-2</v>
      </c>
      <c r="HG62" s="26">
        <v>7.3200000000000001E-2</v>
      </c>
      <c r="HH62" s="26">
        <v>7.3999999999999996E-2</v>
      </c>
      <c r="HI62" s="26">
        <v>7.2499999999999995E-2</v>
      </c>
      <c r="HJ62" s="26">
        <v>7.1499999999999994E-2</v>
      </c>
      <c r="HK62" s="26">
        <v>7.1099999999999997E-2</v>
      </c>
      <c r="HL62" s="26">
        <v>6.9900000000000004E-2</v>
      </c>
      <c r="HM62" s="26">
        <v>6.9800000000000001E-2</v>
      </c>
      <c r="HN62" s="26">
        <v>7.0000000000000007E-2</v>
      </c>
      <c r="HO62" s="26">
        <v>6.93E-2</v>
      </c>
      <c r="HP62" s="26">
        <v>6.9800000000000001E-2</v>
      </c>
      <c r="HQ62" s="26">
        <v>6.9699999999999998E-2</v>
      </c>
      <c r="HR62" s="26">
        <v>6.9000000000000006E-2</v>
      </c>
      <c r="HS62" s="26">
        <v>6.9000000000000006E-2</v>
      </c>
      <c r="HT62" s="26">
        <v>6.8900000000000003E-2</v>
      </c>
      <c r="HU62" s="26">
        <v>6.7000000000000004E-2</v>
      </c>
      <c r="HV62" s="26">
        <v>6.83E-2</v>
      </c>
      <c r="HW62" s="26">
        <v>6.7500000000000004E-2</v>
      </c>
      <c r="HX62" s="26">
        <v>6.6400000000000001E-2</v>
      </c>
      <c r="HY62" s="26">
        <v>6.6699999999999995E-2</v>
      </c>
      <c r="HZ62" s="26">
        <v>6.59E-2</v>
      </c>
      <c r="IA62" s="26">
        <v>6.7299999999999999E-2</v>
      </c>
      <c r="IB62" s="26">
        <v>6.6699999999999995E-2</v>
      </c>
      <c r="IC62" s="26">
        <v>6.5799999999999997E-2</v>
      </c>
      <c r="ID62" s="26">
        <v>6.6000000000000003E-2</v>
      </c>
      <c r="IE62" s="26">
        <v>6.5699999999999995E-2</v>
      </c>
      <c r="IF62" s="26">
        <v>6.6600000000000006E-2</v>
      </c>
      <c r="IG62" s="26">
        <v>6.4799999999999996E-2</v>
      </c>
      <c r="IH62" s="26">
        <v>6.5600000000000006E-2</v>
      </c>
      <c r="II62" s="26">
        <v>6.4600000000000005E-2</v>
      </c>
      <c r="IJ62" s="26">
        <v>6.4899999999999999E-2</v>
      </c>
      <c r="IK62" s="26">
        <v>6.4299999999999996E-2</v>
      </c>
      <c r="IL62" s="26">
        <v>6.4199999999999993E-2</v>
      </c>
      <c r="IM62" s="26">
        <v>6.3299999999999995E-2</v>
      </c>
      <c r="IN62" s="26">
        <v>6.4100000000000004E-2</v>
      </c>
      <c r="IO62" s="26">
        <v>6.4100000000000004E-2</v>
      </c>
      <c r="IP62" s="26">
        <v>6.3E-2</v>
      </c>
      <c r="IQ62" s="26">
        <v>5.9799999999999999E-2</v>
      </c>
      <c r="IR62" s="26">
        <v>6.3700000000000007E-2</v>
      </c>
      <c r="IS62" s="26">
        <v>6.3899999999999998E-2</v>
      </c>
      <c r="IT62" s="26">
        <v>5.9299999999999999E-2</v>
      </c>
      <c r="IU62" s="26">
        <v>6.3899999999999998E-2</v>
      </c>
      <c r="IV62" s="26">
        <v>6.3299999999999995E-2</v>
      </c>
      <c r="IW62" s="26">
        <v>6.2700000000000006E-2</v>
      </c>
      <c r="IX62" s="26">
        <v>5.9299999999999999E-2</v>
      </c>
      <c r="IY62" s="26">
        <v>6.3299999999999995E-2</v>
      </c>
      <c r="IZ62" s="26">
        <v>6.2300000000000001E-2</v>
      </c>
      <c r="JA62" s="26">
        <v>6.1600000000000002E-2</v>
      </c>
      <c r="JB62" s="26">
        <v>6.1100000000000002E-2</v>
      </c>
      <c r="JC62" s="26">
        <v>6.08E-2</v>
      </c>
      <c r="JD62" s="26">
        <v>6.2799999999999995E-2</v>
      </c>
      <c r="JE62" s="26">
        <v>6.13E-2</v>
      </c>
      <c r="JF62" s="26">
        <v>6.13E-2</v>
      </c>
      <c r="JG62" s="26">
        <v>6.1800000000000001E-2</v>
      </c>
      <c r="JH62" s="26">
        <v>6.3E-2</v>
      </c>
      <c r="JI62" s="26">
        <v>6.3200000000000006E-2</v>
      </c>
      <c r="JJ62" s="26">
        <v>6.25E-2</v>
      </c>
      <c r="JK62" s="26">
        <v>6.0900000000000003E-2</v>
      </c>
      <c r="JL62" s="26">
        <v>6.6299999999999998E-2</v>
      </c>
      <c r="JM62" s="26">
        <v>6.1199999999999997E-2</v>
      </c>
      <c r="JN62" s="26">
        <v>5.8099999999999999E-2</v>
      </c>
      <c r="JO62" s="26">
        <v>6.13E-2</v>
      </c>
      <c r="JP62" s="26">
        <v>6.0600000000000001E-2</v>
      </c>
      <c r="JQ62" s="26">
        <v>6.2799999999999995E-2</v>
      </c>
      <c r="JR62" s="26">
        <v>6.0600000000000001E-2</v>
      </c>
      <c r="JS62" s="26">
        <v>6.0699999999999997E-2</v>
      </c>
      <c r="JT62" s="26">
        <v>6.1199999999999997E-2</v>
      </c>
      <c r="JU62" s="26">
        <v>6.1499999999999999E-2</v>
      </c>
      <c r="JV62" s="26">
        <v>6.0400000000000002E-2</v>
      </c>
      <c r="JW62" s="26">
        <v>5.9700000000000003E-2</v>
      </c>
      <c r="JX62" s="26">
        <v>6.1199999999999997E-2</v>
      </c>
      <c r="JY62" s="26">
        <v>6.08E-2</v>
      </c>
      <c r="JZ62" s="26">
        <v>5.8299999999999998E-2</v>
      </c>
      <c r="KA62" s="26">
        <v>5.9299999999999999E-2</v>
      </c>
      <c r="KB62" s="26">
        <v>6.0900000000000003E-2</v>
      </c>
      <c r="KC62" s="26">
        <v>6.1699999999999998E-2</v>
      </c>
      <c r="KD62" s="26">
        <v>5.9900000000000002E-2</v>
      </c>
      <c r="KE62" s="26">
        <v>5.91E-2</v>
      </c>
      <c r="KF62" s="26">
        <v>5.8999999999999997E-2</v>
      </c>
      <c r="KG62" s="26">
        <v>6.0999999999999999E-2</v>
      </c>
      <c r="KH62" s="26">
        <v>6.1400000000000003E-2</v>
      </c>
      <c r="KI62" s="26">
        <v>5.8400000000000001E-2</v>
      </c>
      <c r="KJ62" s="26">
        <v>5.8799999999999998E-2</v>
      </c>
      <c r="KK62" s="26">
        <v>5.91E-2</v>
      </c>
      <c r="KL62" s="26">
        <v>5.8900000000000001E-2</v>
      </c>
      <c r="KM62" s="26">
        <v>5.9400000000000001E-2</v>
      </c>
      <c r="KN62" s="26">
        <v>5.9299999999999999E-2</v>
      </c>
      <c r="KO62" s="26">
        <v>6.0499999999999998E-2</v>
      </c>
      <c r="KP62" s="26">
        <v>5.9299999999999999E-2</v>
      </c>
      <c r="KQ62" s="26">
        <v>5.7799999999999997E-2</v>
      </c>
      <c r="KR62" s="26">
        <v>5.74E-2</v>
      </c>
      <c r="KS62" s="26">
        <v>6.0100000000000001E-2</v>
      </c>
      <c r="KT62" s="26">
        <v>5.8599999999999999E-2</v>
      </c>
      <c r="KU62" s="26">
        <v>5.9499999999999997E-2</v>
      </c>
      <c r="KV62" s="26">
        <v>5.8500000000000003E-2</v>
      </c>
      <c r="KW62" s="26">
        <v>0.06</v>
      </c>
      <c r="KX62" s="26">
        <v>5.9900000000000002E-2</v>
      </c>
      <c r="KY62" s="26">
        <v>5.8900000000000001E-2</v>
      </c>
      <c r="KZ62" s="26">
        <v>6.0999999999999999E-2</v>
      </c>
      <c r="LA62" s="26">
        <v>6.13E-2</v>
      </c>
      <c r="LB62" s="26">
        <v>6.08E-2</v>
      </c>
      <c r="LC62" s="26">
        <v>6.1400000000000003E-2</v>
      </c>
      <c r="LD62" s="26">
        <v>6.13E-2</v>
      </c>
      <c r="LE62" s="26">
        <v>6.2799999999999995E-2</v>
      </c>
      <c r="LF62" s="26">
        <v>6.0400000000000002E-2</v>
      </c>
      <c r="LG62" s="26">
        <v>6.08E-2</v>
      </c>
      <c r="LH62" s="26">
        <v>6.2700000000000006E-2</v>
      </c>
      <c r="LI62" s="26">
        <v>6.0999999999999999E-2</v>
      </c>
      <c r="LJ62" s="26">
        <v>6.1499999999999999E-2</v>
      </c>
      <c r="LK62" s="26">
        <v>6.25E-2</v>
      </c>
      <c r="LL62" s="26">
        <v>6.1899999999999997E-2</v>
      </c>
      <c r="LM62" s="26">
        <v>6.1800000000000001E-2</v>
      </c>
      <c r="LN62" s="26">
        <v>6.0400000000000002E-2</v>
      </c>
      <c r="LO62" s="26">
        <v>6.1199999999999997E-2</v>
      </c>
      <c r="LP62" s="26">
        <v>6.1400000000000003E-2</v>
      </c>
      <c r="LQ62" s="26">
        <v>6.1600000000000002E-2</v>
      </c>
      <c r="LR62" s="26">
        <v>6.13E-2</v>
      </c>
      <c r="LS62" s="26">
        <v>6.2199999999999998E-2</v>
      </c>
      <c r="LT62" s="26">
        <v>6.25E-2</v>
      </c>
      <c r="LU62" s="26">
        <v>6.1400000000000003E-2</v>
      </c>
      <c r="LV62" s="26">
        <v>5.9900000000000002E-2</v>
      </c>
      <c r="LW62" s="26">
        <v>6.0999999999999999E-2</v>
      </c>
      <c r="LX62" s="26">
        <v>6.0400000000000002E-2</v>
      </c>
      <c r="LY62" s="26">
        <v>6.1899999999999997E-2</v>
      </c>
      <c r="LZ62" s="26">
        <v>6.1899999999999997E-2</v>
      </c>
      <c r="MA62" s="26">
        <v>6.1800000000000001E-2</v>
      </c>
      <c r="MB62" s="26">
        <v>6.1100000000000002E-2</v>
      </c>
      <c r="MC62" s="26">
        <v>6.4100000000000004E-2</v>
      </c>
      <c r="MD62" s="26">
        <v>6.2199999999999998E-2</v>
      </c>
      <c r="ME62" s="26">
        <v>6.4399999999999999E-2</v>
      </c>
      <c r="MF62" s="26">
        <v>6.3E-2</v>
      </c>
      <c r="MG62" s="26">
        <v>6.2E-2</v>
      </c>
      <c r="MH62" s="26">
        <v>6.3299999999999995E-2</v>
      </c>
      <c r="MI62" s="26">
        <v>5.8999999999999997E-2</v>
      </c>
      <c r="MJ62" s="26">
        <v>6.3100000000000003E-2</v>
      </c>
      <c r="MK62" s="26">
        <v>6.1899999999999997E-2</v>
      </c>
      <c r="ML62" s="26">
        <v>6.1800000000000001E-2</v>
      </c>
      <c r="MM62" s="26">
        <v>6.0199999999999997E-2</v>
      </c>
      <c r="MN62" s="26">
        <v>6.2E-2</v>
      </c>
      <c r="MO62" s="26">
        <v>6.3899999999999998E-2</v>
      </c>
      <c r="MP62" s="26">
        <v>6.3399999999999998E-2</v>
      </c>
      <c r="MQ62" s="26">
        <v>6.3200000000000006E-2</v>
      </c>
      <c r="MR62" s="26">
        <v>6.3500000000000001E-2</v>
      </c>
      <c r="MS62" s="26">
        <v>6.4799999999999996E-2</v>
      </c>
      <c r="MT62" s="26">
        <v>6.1499999999999999E-2</v>
      </c>
      <c r="MU62" s="26">
        <v>6.2799999999999995E-2</v>
      </c>
      <c r="MV62" s="26">
        <v>6.1499999999999999E-2</v>
      </c>
      <c r="MW62" s="26">
        <v>0.06</v>
      </c>
      <c r="MX62" s="26">
        <v>6.1100000000000002E-2</v>
      </c>
      <c r="MY62" s="26">
        <v>6.1600000000000002E-2</v>
      </c>
      <c r="MZ62" s="26">
        <v>6.2E-2</v>
      </c>
      <c r="NA62" s="26">
        <v>6.2899999999999998E-2</v>
      </c>
      <c r="NB62" s="26">
        <v>6.0600000000000001E-2</v>
      </c>
      <c r="NC62" s="26">
        <v>6.3399999999999998E-2</v>
      </c>
      <c r="ND62" s="26">
        <v>6.3500000000000001E-2</v>
      </c>
      <c r="NE62" s="26">
        <v>6.3100000000000003E-2</v>
      </c>
      <c r="NF62" s="26">
        <v>6.2E-2</v>
      </c>
      <c r="NG62" s="26">
        <v>6.13E-2</v>
      </c>
      <c r="NH62" s="26">
        <v>6.0999999999999999E-2</v>
      </c>
      <c r="NI62" s="26">
        <v>6.2100000000000002E-2</v>
      </c>
      <c r="NJ62" s="26">
        <v>6.1100000000000002E-2</v>
      </c>
      <c r="NK62" s="26">
        <v>6.0400000000000002E-2</v>
      </c>
      <c r="NL62" s="26">
        <v>5.9900000000000002E-2</v>
      </c>
      <c r="NM62" s="26">
        <v>6.1699999999999998E-2</v>
      </c>
      <c r="NN62" s="26">
        <v>5.9200000000000003E-2</v>
      </c>
      <c r="NO62" s="26">
        <v>6.0900000000000003E-2</v>
      </c>
      <c r="NP62" s="26">
        <v>6.1100000000000002E-2</v>
      </c>
      <c r="NQ62" s="26">
        <v>6.0600000000000001E-2</v>
      </c>
      <c r="NR62" s="26">
        <v>6.0600000000000001E-2</v>
      </c>
      <c r="NS62" s="26">
        <v>6.1600000000000002E-2</v>
      </c>
      <c r="NT62" s="26">
        <v>6.1499999999999999E-2</v>
      </c>
      <c r="NU62" s="26">
        <v>6.13E-2</v>
      </c>
      <c r="NV62" s="26">
        <v>6.1800000000000001E-2</v>
      </c>
      <c r="NW62" s="26">
        <v>6.1100000000000002E-2</v>
      </c>
      <c r="NX62" s="26">
        <v>6.0699999999999997E-2</v>
      </c>
      <c r="NY62" s="26">
        <v>6.0499999999999998E-2</v>
      </c>
      <c r="NZ62" s="26">
        <v>5.8700000000000002E-2</v>
      </c>
      <c r="OA62" s="26">
        <v>6.0199999999999997E-2</v>
      </c>
      <c r="OB62" s="26">
        <v>5.8200000000000002E-2</v>
      </c>
      <c r="OC62" s="26">
        <v>6.0999999999999999E-2</v>
      </c>
      <c r="OD62" s="26">
        <v>6.1499999999999999E-2</v>
      </c>
      <c r="OE62" s="26">
        <v>5.57E-2</v>
      </c>
      <c r="OF62" s="26">
        <v>5.9400000000000001E-2</v>
      </c>
      <c r="OG62" s="26">
        <v>5.8099999999999999E-2</v>
      </c>
      <c r="OH62" s="26">
        <v>5.6300000000000003E-2</v>
      </c>
      <c r="OI62" s="26">
        <v>5.8299999999999998E-2</v>
      </c>
      <c r="OJ62" s="26">
        <v>6.6900000000000001E-2</v>
      </c>
      <c r="OK62" s="26">
        <v>5.9799999999999999E-2</v>
      </c>
      <c r="OL62" s="26">
        <v>5.4300000000000001E-2</v>
      </c>
    </row>
    <row r="63" spans="1:402" x14ac:dyDescent="0.2">
      <c r="A63" s="25" t="s">
        <v>101</v>
      </c>
      <c r="B63" s="26">
        <v>2.2121</v>
      </c>
      <c r="C63" s="26">
        <v>2.1539999999999999</v>
      </c>
      <c r="D63" s="26">
        <v>2.0918000000000001</v>
      </c>
      <c r="E63" s="26">
        <v>2.0333999999999999</v>
      </c>
      <c r="F63" s="26">
        <v>2.0133999999999999</v>
      </c>
      <c r="G63" s="26">
        <v>1.9636</v>
      </c>
      <c r="H63" s="26">
        <v>1.9175</v>
      </c>
      <c r="I63" s="26">
        <v>1.8617999999999999</v>
      </c>
      <c r="J63" s="26">
        <v>1.8247</v>
      </c>
      <c r="K63" s="26">
        <v>1.7697000000000001</v>
      </c>
      <c r="L63" s="26">
        <v>1.7287999999999999</v>
      </c>
      <c r="M63" s="26">
        <v>1.6817</v>
      </c>
      <c r="N63" s="26">
        <v>1.6462000000000001</v>
      </c>
      <c r="O63" s="26">
        <v>1.6127</v>
      </c>
      <c r="P63" s="26">
        <v>1.5653999999999999</v>
      </c>
      <c r="Q63" s="26">
        <v>1.5271999999999999</v>
      </c>
      <c r="R63" s="26">
        <v>1.4817</v>
      </c>
      <c r="S63" s="26">
        <v>1.4468000000000001</v>
      </c>
      <c r="T63" s="26">
        <v>1.4066000000000001</v>
      </c>
      <c r="U63" s="26">
        <v>1.3754</v>
      </c>
      <c r="V63" s="26">
        <v>1.3463000000000001</v>
      </c>
      <c r="W63" s="26">
        <v>1.3127</v>
      </c>
      <c r="X63" s="26">
        <v>1.2798</v>
      </c>
      <c r="Y63" s="26">
        <v>1.2573000000000001</v>
      </c>
      <c r="Z63" s="26">
        <v>1.2313000000000001</v>
      </c>
      <c r="AA63" s="26">
        <v>1.2053</v>
      </c>
      <c r="AB63" s="26">
        <v>1.1775</v>
      </c>
      <c r="AC63" s="26">
        <v>1.151</v>
      </c>
      <c r="AD63" s="26">
        <v>1.1191</v>
      </c>
      <c r="AE63" s="26">
        <v>1.0959000000000001</v>
      </c>
      <c r="AF63" s="26">
        <v>1.0727</v>
      </c>
      <c r="AG63" s="26">
        <v>1.0487</v>
      </c>
      <c r="AH63" s="26">
        <v>1.0270999999999999</v>
      </c>
      <c r="AI63" s="26">
        <v>1.0059</v>
      </c>
      <c r="AJ63" s="26">
        <v>0.98529999999999995</v>
      </c>
      <c r="AK63" s="26">
        <v>0.96</v>
      </c>
      <c r="AL63" s="26">
        <v>0.94289999999999996</v>
      </c>
      <c r="AM63" s="26">
        <v>0.9234</v>
      </c>
      <c r="AN63" s="26">
        <v>0.91059999999999997</v>
      </c>
      <c r="AO63" s="26">
        <v>0.89329999999999998</v>
      </c>
      <c r="AP63" s="26">
        <v>0.87360000000000004</v>
      </c>
      <c r="AQ63" s="26">
        <v>0.86050000000000004</v>
      </c>
      <c r="AR63" s="26">
        <v>0.84950000000000003</v>
      </c>
      <c r="AS63" s="26">
        <v>0.83299999999999996</v>
      </c>
      <c r="AT63" s="26">
        <v>0.82250000000000001</v>
      </c>
      <c r="AU63" s="26">
        <v>0.80930000000000002</v>
      </c>
      <c r="AV63" s="26">
        <v>0.79400000000000004</v>
      </c>
      <c r="AW63" s="26">
        <v>0.78280000000000005</v>
      </c>
      <c r="AX63" s="26">
        <v>0.77239999999999998</v>
      </c>
      <c r="AY63" s="26">
        <v>0.76090000000000002</v>
      </c>
      <c r="AZ63" s="26">
        <v>0.751</v>
      </c>
      <c r="BA63" s="26">
        <v>0.74070000000000003</v>
      </c>
      <c r="BB63" s="26">
        <v>0.73070000000000002</v>
      </c>
      <c r="BC63" s="26">
        <v>0.71889999999999998</v>
      </c>
      <c r="BD63" s="26">
        <v>0.70950000000000002</v>
      </c>
      <c r="BE63" s="26">
        <v>0.70009999999999994</v>
      </c>
      <c r="BF63" s="26">
        <v>0.69259999999999999</v>
      </c>
      <c r="BG63" s="26">
        <v>0.68330000000000002</v>
      </c>
      <c r="BH63" s="26">
        <v>0.67359999999999998</v>
      </c>
      <c r="BI63" s="26">
        <v>0.66490000000000005</v>
      </c>
      <c r="BJ63" s="26">
        <v>0.6583</v>
      </c>
      <c r="BK63" s="26">
        <v>0.65269999999999995</v>
      </c>
      <c r="BL63" s="26">
        <v>0.64649999999999996</v>
      </c>
      <c r="BM63" s="26">
        <v>0.63790000000000002</v>
      </c>
      <c r="BN63" s="26">
        <v>0.63180000000000003</v>
      </c>
      <c r="BO63" s="26">
        <v>0.62470000000000003</v>
      </c>
      <c r="BP63" s="26">
        <v>0.61760000000000004</v>
      </c>
      <c r="BQ63" s="26">
        <v>0.61209999999999998</v>
      </c>
      <c r="BR63" s="26">
        <v>0.60509999999999997</v>
      </c>
      <c r="BS63" s="26">
        <v>0.5988</v>
      </c>
      <c r="BT63" s="26">
        <v>0.59260000000000002</v>
      </c>
      <c r="BU63" s="26">
        <v>0.58689999999999998</v>
      </c>
      <c r="BV63" s="26">
        <v>0.58169999999999999</v>
      </c>
      <c r="BW63" s="26">
        <v>0.57499999999999996</v>
      </c>
      <c r="BX63" s="26">
        <v>0.56969999999999998</v>
      </c>
      <c r="BY63" s="26">
        <v>0.56379999999999997</v>
      </c>
      <c r="BZ63" s="26">
        <v>0.55830000000000002</v>
      </c>
      <c r="CA63" s="26">
        <v>0.55389999999999995</v>
      </c>
      <c r="CB63" s="26">
        <v>0.55010000000000003</v>
      </c>
      <c r="CC63" s="26">
        <v>0.54059999999999997</v>
      </c>
      <c r="CD63" s="26">
        <v>0.53590000000000004</v>
      </c>
      <c r="CE63" s="26">
        <v>0.5302</v>
      </c>
      <c r="CF63" s="26">
        <v>0.52629999999999999</v>
      </c>
      <c r="CG63" s="26">
        <v>0.52190000000000003</v>
      </c>
      <c r="CH63" s="26">
        <v>0.5181</v>
      </c>
      <c r="CI63" s="26">
        <v>0.51559999999999995</v>
      </c>
      <c r="CJ63" s="26">
        <v>0.51219999999999999</v>
      </c>
      <c r="CK63" s="26">
        <v>0.50849999999999995</v>
      </c>
      <c r="CL63" s="26">
        <v>0.50349999999999995</v>
      </c>
      <c r="CM63" s="26">
        <v>0.49840000000000001</v>
      </c>
      <c r="CN63" s="26">
        <v>0.49490000000000001</v>
      </c>
      <c r="CO63" s="26">
        <v>0.49030000000000001</v>
      </c>
      <c r="CP63" s="26">
        <v>0.48630000000000001</v>
      </c>
      <c r="CQ63" s="26">
        <v>0.4803</v>
      </c>
      <c r="CR63" s="26">
        <v>0.4768</v>
      </c>
      <c r="CS63" s="26">
        <v>0.4728</v>
      </c>
      <c r="CT63" s="26">
        <v>0.4677</v>
      </c>
      <c r="CU63" s="26">
        <v>0.46200000000000002</v>
      </c>
      <c r="CV63" s="26">
        <v>0.45600000000000002</v>
      </c>
      <c r="CW63" s="26">
        <v>0.45269999999999999</v>
      </c>
      <c r="CX63" s="26">
        <v>0.4481</v>
      </c>
      <c r="CY63" s="26">
        <v>0.443</v>
      </c>
      <c r="CZ63" s="26">
        <v>0.43880000000000002</v>
      </c>
      <c r="DA63" s="26">
        <v>0.434</v>
      </c>
      <c r="DB63" s="26">
        <v>0.42899999999999999</v>
      </c>
      <c r="DC63" s="26">
        <v>0.42409999999999998</v>
      </c>
      <c r="DD63" s="26">
        <v>0.41980000000000001</v>
      </c>
      <c r="DE63" s="26">
        <v>0.41439999999999999</v>
      </c>
      <c r="DF63" s="26">
        <v>0.41049999999999998</v>
      </c>
      <c r="DG63" s="26">
        <v>0.40489999999999998</v>
      </c>
      <c r="DH63" s="26">
        <v>0.40110000000000001</v>
      </c>
      <c r="DI63" s="26">
        <v>0.39529999999999998</v>
      </c>
      <c r="DJ63" s="26">
        <v>0.38990000000000002</v>
      </c>
      <c r="DK63" s="26">
        <v>0.3876</v>
      </c>
      <c r="DL63" s="26">
        <v>0.38069999999999998</v>
      </c>
      <c r="DM63" s="26">
        <v>0.3755</v>
      </c>
      <c r="DN63" s="26">
        <v>0.37190000000000001</v>
      </c>
      <c r="DO63" s="26">
        <v>0.3644</v>
      </c>
      <c r="DP63" s="26">
        <v>0.36199999999999999</v>
      </c>
      <c r="DQ63" s="26">
        <v>0.35699999999999998</v>
      </c>
      <c r="DR63" s="26">
        <v>0.35299999999999998</v>
      </c>
      <c r="DS63" s="26">
        <v>0.34660000000000002</v>
      </c>
      <c r="DT63" s="26">
        <v>0.34029999999999999</v>
      </c>
      <c r="DU63" s="26">
        <v>0.3362</v>
      </c>
      <c r="DV63" s="26">
        <v>0.33050000000000002</v>
      </c>
      <c r="DW63" s="26">
        <v>0.32440000000000002</v>
      </c>
      <c r="DX63" s="26">
        <v>0.32</v>
      </c>
      <c r="DY63" s="26">
        <v>0.31640000000000001</v>
      </c>
      <c r="DZ63" s="26">
        <v>0.31180000000000002</v>
      </c>
      <c r="EA63" s="26">
        <v>0.30809999999999998</v>
      </c>
      <c r="EB63" s="26">
        <v>0.30259999999999998</v>
      </c>
      <c r="EC63" s="26">
        <v>0.29970000000000002</v>
      </c>
      <c r="ED63" s="26">
        <v>0.29530000000000001</v>
      </c>
      <c r="EE63" s="26">
        <v>0.28889999999999999</v>
      </c>
      <c r="EF63" s="26">
        <v>0.28299999999999997</v>
      </c>
      <c r="EG63" s="26">
        <v>0.27929999999999999</v>
      </c>
      <c r="EH63" s="26">
        <v>0.27439999999999998</v>
      </c>
      <c r="EI63" s="26">
        <v>0.26939999999999997</v>
      </c>
      <c r="EJ63" s="26">
        <v>0.2631</v>
      </c>
      <c r="EK63" s="26">
        <v>0.2576</v>
      </c>
      <c r="EL63" s="26">
        <v>0.25390000000000001</v>
      </c>
      <c r="EM63" s="26">
        <v>0.24909999999999999</v>
      </c>
      <c r="EN63" s="26">
        <v>0.24379999999999999</v>
      </c>
      <c r="EO63" s="26">
        <v>0.24179999999999999</v>
      </c>
      <c r="EP63" s="26">
        <v>0.23710000000000001</v>
      </c>
      <c r="EQ63" s="26">
        <v>0.23300000000000001</v>
      </c>
      <c r="ER63" s="26">
        <v>0.22850000000000001</v>
      </c>
      <c r="ES63" s="26">
        <v>0.22309999999999999</v>
      </c>
      <c r="ET63" s="26">
        <v>0.21759999999999999</v>
      </c>
      <c r="EU63" s="26">
        <v>0.21510000000000001</v>
      </c>
      <c r="EV63" s="26">
        <v>0.20949999999999999</v>
      </c>
      <c r="EW63" s="26">
        <v>0.20649999999999999</v>
      </c>
      <c r="EX63" s="26">
        <v>0.20130000000000001</v>
      </c>
      <c r="EY63" s="26">
        <v>0.1973</v>
      </c>
      <c r="EZ63" s="26">
        <v>0.1933</v>
      </c>
      <c r="FA63" s="26">
        <v>0.19020000000000001</v>
      </c>
      <c r="FB63" s="26">
        <v>0.1862</v>
      </c>
      <c r="FC63" s="26">
        <v>0.1802</v>
      </c>
      <c r="FD63" s="26">
        <v>0.1764</v>
      </c>
      <c r="FE63" s="26">
        <v>0.17430000000000001</v>
      </c>
      <c r="FF63" s="26">
        <v>0.1701</v>
      </c>
      <c r="FG63" s="26">
        <v>0.16400000000000001</v>
      </c>
      <c r="FH63" s="26">
        <v>0.16120000000000001</v>
      </c>
      <c r="FI63" s="26">
        <v>0.16</v>
      </c>
      <c r="FJ63" s="26">
        <v>0.1565</v>
      </c>
      <c r="FK63" s="26">
        <v>0.152</v>
      </c>
      <c r="FL63" s="26">
        <v>0.14979999999999999</v>
      </c>
      <c r="FM63" s="26">
        <v>0.1489</v>
      </c>
      <c r="FN63" s="26">
        <v>0.14549999999999999</v>
      </c>
      <c r="FO63" s="26">
        <v>0.14299999999999999</v>
      </c>
      <c r="FP63" s="26">
        <v>0.13950000000000001</v>
      </c>
      <c r="FQ63" s="26">
        <v>0.13850000000000001</v>
      </c>
      <c r="FR63" s="26">
        <v>0.13500000000000001</v>
      </c>
      <c r="FS63" s="26">
        <v>0.13420000000000001</v>
      </c>
      <c r="FT63" s="26">
        <v>0.13120000000000001</v>
      </c>
      <c r="FU63" s="26">
        <v>0.12889999999999999</v>
      </c>
      <c r="FV63" s="26">
        <v>0.12709999999999999</v>
      </c>
      <c r="FW63" s="26">
        <v>0.12820000000000001</v>
      </c>
      <c r="FX63" s="26">
        <v>0.12559999999999999</v>
      </c>
      <c r="FY63" s="26">
        <v>0.121</v>
      </c>
      <c r="FZ63" s="26">
        <v>0.1203</v>
      </c>
      <c r="GA63" s="26">
        <v>0.11840000000000001</v>
      </c>
      <c r="GB63" s="26">
        <v>0.11890000000000001</v>
      </c>
      <c r="GC63" s="26">
        <v>0.1154</v>
      </c>
      <c r="GD63" s="26">
        <v>0.1137</v>
      </c>
      <c r="GE63" s="26">
        <v>0.1123</v>
      </c>
      <c r="GF63" s="26">
        <v>0.1118</v>
      </c>
      <c r="GG63" s="26">
        <v>0.1094</v>
      </c>
      <c r="GH63" s="26">
        <v>0.1085</v>
      </c>
      <c r="GI63" s="26">
        <v>0.1072</v>
      </c>
      <c r="GJ63" s="26">
        <v>0.1075</v>
      </c>
      <c r="GK63" s="26">
        <v>0.1087</v>
      </c>
      <c r="GL63" s="26">
        <v>0.1038</v>
      </c>
      <c r="GM63" s="26">
        <v>0.1014</v>
      </c>
      <c r="GN63" s="26">
        <v>0.1003</v>
      </c>
      <c r="GO63" s="26">
        <v>0.10249999999999999</v>
      </c>
      <c r="GP63" s="26">
        <v>9.9900000000000003E-2</v>
      </c>
      <c r="GQ63" s="26">
        <v>9.8400000000000001E-2</v>
      </c>
      <c r="GR63" s="26">
        <v>9.8599999999999993E-2</v>
      </c>
      <c r="GS63" s="26">
        <v>9.7699999999999995E-2</v>
      </c>
      <c r="GT63" s="26">
        <v>9.6699999999999994E-2</v>
      </c>
      <c r="GU63" s="26">
        <v>9.5500000000000002E-2</v>
      </c>
      <c r="GV63" s="26">
        <v>9.4899999999999998E-2</v>
      </c>
      <c r="GW63" s="26">
        <v>9.4200000000000006E-2</v>
      </c>
      <c r="GX63" s="26">
        <v>9.4799999999999995E-2</v>
      </c>
      <c r="GY63" s="26">
        <v>9.2600000000000002E-2</v>
      </c>
      <c r="GZ63" s="26">
        <v>9.1800000000000007E-2</v>
      </c>
      <c r="HA63" s="26">
        <v>9.1899999999999996E-2</v>
      </c>
      <c r="HB63" s="26">
        <v>8.9599999999999999E-2</v>
      </c>
      <c r="HC63" s="26">
        <v>8.9399999999999993E-2</v>
      </c>
      <c r="HD63" s="26">
        <v>8.9899999999999994E-2</v>
      </c>
      <c r="HE63" s="26">
        <v>9.0700000000000003E-2</v>
      </c>
      <c r="HF63" s="26">
        <v>8.8300000000000003E-2</v>
      </c>
      <c r="HG63" s="26">
        <v>8.7599999999999997E-2</v>
      </c>
      <c r="HH63" s="26">
        <v>8.8999999999999996E-2</v>
      </c>
      <c r="HI63" s="26">
        <v>8.6699999999999999E-2</v>
      </c>
      <c r="HJ63" s="26">
        <v>8.3099999999999993E-2</v>
      </c>
      <c r="HK63" s="26">
        <v>8.5900000000000004E-2</v>
      </c>
      <c r="HL63" s="26">
        <v>8.5599999999999996E-2</v>
      </c>
      <c r="HM63" s="26">
        <v>8.3199999999999996E-2</v>
      </c>
      <c r="HN63" s="26">
        <v>8.3099999999999993E-2</v>
      </c>
      <c r="HO63" s="26">
        <v>8.4599999999999995E-2</v>
      </c>
      <c r="HP63" s="26">
        <v>8.5199999999999998E-2</v>
      </c>
      <c r="HQ63" s="26">
        <v>8.0799999999999997E-2</v>
      </c>
      <c r="HR63" s="26">
        <v>8.3400000000000002E-2</v>
      </c>
      <c r="HS63" s="26">
        <v>8.48E-2</v>
      </c>
      <c r="HT63" s="26">
        <v>8.3900000000000002E-2</v>
      </c>
      <c r="HU63" s="26">
        <v>8.1699999999999995E-2</v>
      </c>
      <c r="HV63" s="26">
        <v>8.2900000000000001E-2</v>
      </c>
      <c r="HW63" s="26">
        <v>8.2299999999999998E-2</v>
      </c>
      <c r="HX63" s="26">
        <v>8.2199999999999995E-2</v>
      </c>
      <c r="HY63" s="26">
        <v>7.9600000000000004E-2</v>
      </c>
      <c r="HZ63" s="26">
        <v>8.0699999999999994E-2</v>
      </c>
      <c r="IA63" s="26">
        <v>8.2000000000000003E-2</v>
      </c>
      <c r="IB63" s="26">
        <v>8.1500000000000003E-2</v>
      </c>
      <c r="IC63" s="26">
        <v>7.9399999999999998E-2</v>
      </c>
      <c r="ID63" s="26">
        <v>8.0799999999999997E-2</v>
      </c>
      <c r="IE63" s="26">
        <v>8.1299999999999997E-2</v>
      </c>
      <c r="IF63" s="26">
        <v>0.08</v>
      </c>
      <c r="IG63" s="26">
        <v>8.1100000000000005E-2</v>
      </c>
      <c r="IH63" s="26">
        <v>7.9299999999999995E-2</v>
      </c>
      <c r="II63" s="26">
        <v>8.0299999999999996E-2</v>
      </c>
      <c r="IJ63" s="26">
        <v>8.09E-2</v>
      </c>
      <c r="IK63" s="26">
        <v>7.9699999999999993E-2</v>
      </c>
      <c r="IL63" s="26">
        <v>7.8299999999999995E-2</v>
      </c>
      <c r="IM63" s="26">
        <v>7.9299999999999995E-2</v>
      </c>
      <c r="IN63" s="26">
        <v>7.9299999999999995E-2</v>
      </c>
      <c r="IO63" s="26">
        <v>7.9500000000000001E-2</v>
      </c>
      <c r="IP63" s="26">
        <v>7.9200000000000007E-2</v>
      </c>
      <c r="IQ63" s="26">
        <v>7.8200000000000006E-2</v>
      </c>
      <c r="IR63" s="26">
        <v>7.8399999999999997E-2</v>
      </c>
      <c r="IS63" s="26">
        <v>7.8399999999999997E-2</v>
      </c>
      <c r="IT63" s="26">
        <v>7.6799999999999993E-2</v>
      </c>
      <c r="IU63" s="26">
        <v>7.8700000000000006E-2</v>
      </c>
      <c r="IV63" s="26">
        <v>7.7499999999999999E-2</v>
      </c>
      <c r="IW63" s="26">
        <v>7.7399999999999997E-2</v>
      </c>
      <c r="IX63" s="26">
        <v>7.4999999999999997E-2</v>
      </c>
      <c r="IY63" s="26">
        <v>7.7399999999999997E-2</v>
      </c>
      <c r="IZ63" s="26">
        <v>7.6200000000000004E-2</v>
      </c>
      <c r="JA63" s="26">
        <v>7.6300000000000007E-2</v>
      </c>
      <c r="JB63" s="26">
        <v>7.6899999999999996E-2</v>
      </c>
      <c r="JC63" s="26">
        <v>7.5499999999999998E-2</v>
      </c>
      <c r="JD63" s="26">
        <v>7.5300000000000006E-2</v>
      </c>
      <c r="JE63" s="26">
        <v>7.5899999999999995E-2</v>
      </c>
      <c r="JF63" s="26">
        <v>7.7200000000000005E-2</v>
      </c>
      <c r="JG63" s="26">
        <v>7.5399999999999995E-2</v>
      </c>
      <c r="JH63" s="26">
        <v>7.6799999999999993E-2</v>
      </c>
      <c r="JI63" s="26">
        <v>7.6799999999999993E-2</v>
      </c>
      <c r="JJ63" s="26">
        <v>7.6799999999999993E-2</v>
      </c>
      <c r="JK63" s="26">
        <v>7.5200000000000003E-2</v>
      </c>
      <c r="JL63" s="26">
        <v>7.8600000000000003E-2</v>
      </c>
      <c r="JM63" s="26">
        <v>7.5600000000000001E-2</v>
      </c>
      <c r="JN63" s="26">
        <v>7.3700000000000002E-2</v>
      </c>
      <c r="JO63" s="26">
        <v>7.5200000000000003E-2</v>
      </c>
      <c r="JP63" s="26">
        <v>7.5200000000000003E-2</v>
      </c>
      <c r="JQ63" s="26">
        <v>7.5399999999999995E-2</v>
      </c>
      <c r="JR63" s="26">
        <v>7.6399999999999996E-2</v>
      </c>
      <c r="JS63" s="26">
        <v>7.5300000000000006E-2</v>
      </c>
      <c r="JT63" s="26">
        <v>7.4399999999999994E-2</v>
      </c>
      <c r="JU63" s="26">
        <v>7.4800000000000005E-2</v>
      </c>
      <c r="JV63" s="26">
        <v>7.6100000000000001E-2</v>
      </c>
      <c r="JW63" s="26">
        <v>7.4399999999999994E-2</v>
      </c>
      <c r="JX63" s="26">
        <v>7.4700000000000003E-2</v>
      </c>
      <c r="JY63" s="26">
        <v>7.4399999999999994E-2</v>
      </c>
      <c r="JZ63" s="26">
        <v>7.3800000000000004E-2</v>
      </c>
      <c r="KA63" s="26">
        <v>7.3700000000000002E-2</v>
      </c>
      <c r="KB63" s="26">
        <v>7.46E-2</v>
      </c>
      <c r="KC63" s="26">
        <v>7.4200000000000002E-2</v>
      </c>
      <c r="KD63" s="26">
        <v>7.3899999999999993E-2</v>
      </c>
      <c r="KE63" s="26">
        <v>7.3200000000000001E-2</v>
      </c>
      <c r="KF63" s="26">
        <v>7.3899999999999993E-2</v>
      </c>
      <c r="KG63" s="26">
        <v>7.4999999999999997E-2</v>
      </c>
      <c r="KH63" s="26">
        <v>7.51E-2</v>
      </c>
      <c r="KI63" s="26">
        <v>7.4399999999999994E-2</v>
      </c>
      <c r="KJ63" s="26">
        <v>7.3499999999999996E-2</v>
      </c>
      <c r="KK63" s="26">
        <v>7.3899999999999993E-2</v>
      </c>
      <c r="KL63" s="26">
        <v>7.3200000000000001E-2</v>
      </c>
      <c r="KM63" s="26">
        <v>7.3200000000000001E-2</v>
      </c>
      <c r="KN63" s="26">
        <v>7.2700000000000001E-2</v>
      </c>
      <c r="KO63" s="26">
        <v>7.4399999999999994E-2</v>
      </c>
      <c r="KP63" s="26">
        <v>7.3499999999999996E-2</v>
      </c>
      <c r="KQ63" s="26">
        <v>7.2099999999999997E-2</v>
      </c>
      <c r="KR63" s="26">
        <v>7.22E-2</v>
      </c>
      <c r="KS63" s="26">
        <v>7.4099999999999999E-2</v>
      </c>
      <c r="KT63" s="26">
        <v>7.0900000000000005E-2</v>
      </c>
      <c r="KU63" s="26">
        <v>7.2700000000000001E-2</v>
      </c>
      <c r="KV63" s="26">
        <v>7.17E-2</v>
      </c>
      <c r="KW63" s="26">
        <v>7.3499999999999996E-2</v>
      </c>
      <c r="KX63" s="26">
        <v>6.9199999999999998E-2</v>
      </c>
      <c r="KY63" s="26">
        <v>7.22E-2</v>
      </c>
      <c r="KZ63" s="26">
        <v>7.4899999999999994E-2</v>
      </c>
      <c r="LA63" s="26">
        <v>7.22E-2</v>
      </c>
      <c r="LB63" s="26">
        <v>7.2099999999999997E-2</v>
      </c>
      <c r="LC63" s="26">
        <v>7.4800000000000005E-2</v>
      </c>
      <c r="LD63" s="26">
        <v>7.5300000000000006E-2</v>
      </c>
      <c r="LE63" s="26">
        <v>7.6100000000000001E-2</v>
      </c>
      <c r="LF63" s="26">
        <v>7.3899999999999993E-2</v>
      </c>
      <c r="LG63" s="26">
        <v>7.2700000000000001E-2</v>
      </c>
      <c r="LH63" s="26">
        <v>7.4300000000000005E-2</v>
      </c>
      <c r="LI63" s="26">
        <v>7.2599999999999998E-2</v>
      </c>
      <c r="LJ63" s="26">
        <v>7.3099999999999998E-2</v>
      </c>
      <c r="LK63" s="26">
        <v>7.3200000000000001E-2</v>
      </c>
      <c r="LL63" s="26">
        <v>7.2800000000000004E-2</v>
      </c>
      <c r="LM63" s="26">
        <v>7.2900000000000006E-2</v>
      </c>
      <c r="LN63" s="26">
        <v>7.3999999999999996E-2</v>
      </c>
      <c r="LO63" s="26">
        <v>7.3800000000000004E-2</v>
      </c>
      <c r="LP63" s="26">
        <v>7.1900000000000006E-2</v>
      </c>
      <c r="LQ63" s="26">
        <v>7.1999999999999995E-2</v>
      </c>
      <c r="LR63" s="26">
        <v>7.3300000000000004E-2</v>
      </c>
      <c r="LS63" s="26">
        <v>7.4899999999999994E-2</v>
      </c>
      <c r="LT63" s="26">
        <v>7.2900000000000006E-2</v>
      </c>
      <c r="LU63" s="26">
        <v>7.3200000000000001E-2</v>
      </c>
      <c r="LV63" s="26">
        <v>7.46E-2</v>
      </c>
      <c r="LW63" s="26">
        <v>7.2900000000000006E-2</v>
      </c>
      <c r="LX63" s="26">
        <v>7.2599999999999998E-2</v>
      </c>
      <c r="LY63" s="26">
        <v>7.51E-2</v>
      </c>
      <c r="LZ63" s="26">
        <v>7.3999999999999996E-2</v>
      </c>
      <c r="MA63" s="26">
        <v>7.51E-2</v>
      </c>
      <c r="MB63" s="26">
        <v>7.51E-2</v>
      </c>
      <c r="MC63" s="26">
        <v>7.4700000000000003E-2</v>
      </c>
      <c r="MD63" s="26">
        <v>7.5300000000000006E-2</v>
      </c>
      <c r="ME63" s="26">
        <v>7.5600000000000001E-2</v>
      </c>
      <c r="MF63" s="26">
        <v>7.4300000000000005E-2</v>
      </c>
      <c r="MG63" s="26">
        <v>6.9500000000000006E-2</v>
      </c>
      <c r="MH63" s="26">
        <v>7.5600000000000001E-2</v>
      </c>
      <c r="MI63" s="26">
        <v>7.6399999999999996E-2</v>
      </c>
      <c r="MJ63" s="26">
        <v>7.3400000000000007E-2</v>
      </c>
      <c r="MK63" s="26">
        <v>7.4899999999999994E-2</v>
      </c>
      <c r="ML63" s="26">
        <v>7.5700000000000003E-2</v>
      </c>
      <c r="MM63" s="26">
        <v>7.4099999999999999E-2</v>
      </c>
      <c r="MN63" s="26">
        <v>7.2599999999999998E-2</v>
      </c>
      <c r="MO63" s="26">
        <v>7.6600000000000001E-2</v>
      </c>
      <c r="MP63" s="26">
        <v>7.9200000000000007E-2</v>
      </c>
      <c r="MQ63" s="26">
        <v>7.6300000000000007E-2</v>
      </c>
      <c r="MR63" s="26">
        <v>7.7499999999999999E-2</v>
      </c>
      <c r="MS63" s="26">
        <v>7.7100000000000002E-2</v>
      </c>
      <c r="MT63" s="26">
        <v>7.6999999999999999E-2</v>
      </c>
      <c r="MU63" s="26">
        <v>7.5899999999999995E-2</v>
      </c>
      <c r="MV63" s="26">
        <v>7.3899999999999993E-2</v>
      </c>
      <c r="MW63" s="26">
        <v>7.5700000000000003E-2</v>
      </c>
      <c r="MX63" s="26">
        <v>7.6300000000000007E-2</v>
      </c>
      <c r="MY63" s="26">
        <v>7.51E-2</v>
      </c>
      <c r="MZ63" s="26">
        <v>7.3700000000000002E-2</v>
      </c>
      <c r="NA63" s="26">
        <v>7.5899999999999995E-2</v>
      </c>
      <c r="NB63" s="26">
        <v>7.4700000000000003E-2</v>
      </c>
      <c r="NC63" s="26">
        <v>7.5999999999999998E-2</v>
      </c>
      <c r="ND63" s="26">
        <v>7.6399999999999996E-2</v>
      </c>
      <c r="NE63" s="26">
        <v>7.5899999999999995E-2</v>
      </c>
      <c r="NF63" s="26">
        <v>7.5800000000000006E-2</v>
      </c>
      <c r="NG63" s="26">
        <v>7.3400000000000007E-2</v>
      </c>
      <c r="NH63" s="26">
        <v>7.46E-2</v>
      </c>
      <c r="NI63" s="26">
        <v>7.4700000000000003E-2</v>
      </c>
      <c r="NJ63" s="26">
        <v>7.51E-2</v>
      </c>
      <c r="NK63" s="26">
        <v>7.5700000000000003E-2</v>
      </c>
      <c r="NL63" s="26">
        <v>7.4200000000000002E-2</v>
      </c>
      <c r="NM63" s="26">
        <v>7.5300000000000006E-2</v>
      </c>
      <c r="NN63" s="26">
        <v>7.2800000000000004E-2</v>
      </c>
      <c r="NO63" s="26">
        <v>7.3800000000000004E-2</v>
      </c>
      <c r="NP63" s="26">
        <v>7.2800000000000004E-2</v>
      </c>
      <c r="NQ63" s="26">
        <v>7.4499999999999997E-2</v>
      </c>
      <c r="NR63" s="26">
        <v>7.4899999999999994E-2</v>
      </c>
      <c r="NS63" s="26">
        <v>7.4899999999999994E-2</v>
      </c>
      <c r="NT63" s="26">
        <v>7.5499999999999998E-2</v>
      </c>
      <c r="NU63" s="26">
        <v>7.6300000000000007E-2</v>
      </c>
      <c r="NV63" s="26">
        <v>7.4300000000000005E-2</v>
      </c>
      <c r="NW63" s="26">
        <v>7.3700000000000002E-2</v>
      </c>
      <c r="NX63" s="26">
        <v>7.3599999999999999E-2</v>
      </c>
      <c r="NY63" s="26">
        <v>7.46E-2</v>
      </c>
      <c r="NZ63" s="26">
        <v>7.1400000000000005E-2</v>
      </c>
      <c r="OA63" s="26">
        <v>7.3099999999999998E-2</v>
      </c>
      <c r="OB63" s="26">
        <v>7.1599999999999997E-2</v>
      </c>
      <c r="OC63" s="26">
        <v>7.2400000000000006E-2</v>
      </c>
      <c r="OD63" s="26">
        <v>7.3499999999999996E-2</v>
      </c>
      <c r="OE63" s="26">
        <v>7.22E-2</v>
      </c>
      <c r="OF63" s="26">
        <v>7.1999999999999995E-2</v>
      </c>
      <c r="OG63" s="26">
        <v>7.3300000000000004E-2</v>
      </c>
      <c r="OH63" s="26">
        <v>7.1400000000000005E-2</v>
      </c>
      <c r="OI63" s="26">
        <v>7.3499999999999996E-2</v>
      </c>
      <c r="OJ63" s="26">
        <v>7.8299999999999995E-2</v>
      </c>
      <c r="OK63" s="26">
        <v>7.2300000000000003E-2</v>
      </c>
      <c r="OL63" s="26">
        <v>7.1400000000000005E-2</v>
      </c>
    </row>
    <row r="64" spans="1:402" x14ac:dyDescent="0.2">
      <c r="A64" s="25" t="s">
        <v>102</v>
      </c>
      <c r="B64" s="26">
        <v>1.8971</v>
      </c>
      <c r="C64" s="26">
        <v>1.8422000000000001</v>
      </c>
      <c r="D64" s="26">
        <v>1.7739</v>
      </c>
      <c r="E64" s="26">
        <v>1.7410000000000001</v>
      </c>
      <c r="F64" s="26">
        <v>1.7021999999999999</v>
      </c>
      <c r="G64" s="26">
        <v>1.6600999999999999</v>
      </c>
      <c r="H64" s="26">
        <v>1.6193</v>
      </c>
      <c r="I64" s="26">
        <v>1.5760000000000001</v>
      </c>
      <c r="J64" s="26">
        <v>1.54</v>
      </c>
      <c r="K64" s="26">
        <v>1.4939</v>
      </c>
      <c r="L64" s="26">
        <v>1.4542999999999999</v>
      </c>
      <c r="M64" s="26">
        <v>1.4117999999999999</v>
      </c>
      <c r="N64" s="26">
        <v>1.3788</v>
      </c>
      <c r="O64" s="26">
        <v>1.3441000000000001</v>
      </c>
      <c r="P64" s="26">
        <v>1.3108</v>
      </c>
      <c r="Q64" s="26">
        <v>1.2715000000000001</v>
      </c>
      <c r="R64" s="26">
        <v>1.2289000000000001</v>
      </c>
      <c r="S64" s="26">
        <v>1.2000999999999999</v>
      </c>
      <c r="T64" s="26">
        <v>1.1732</v>
      </c>
      <c r="U64" s="26">
        <v>1.1367</v>
      </c>
      <c r="V64" s="26">
        <v>1.1086</v>
      </c>
      <c r="W64" s="26">
        <v>1.0790999999999999</v>
      </c>
      <c r="X64" s="26">
        <v>1.0528</v>
      </c>
      <c r="Y64" s="26">
        <v>1.0266999999999999</v>
      </c>
      <c r="Z64" s="26">
        <v>1.0051000000000001</v>
      </c>
      <c r="AA64" s="26">
        <v>0.9839</v>
      </c>
      <c r="AB64" s="26">
        <v>0.95689999999999997</v>
      </c>
      <c r="AC64" s="26">
        <v>0.93479999999999996</v>
      </c>
      <c r="AD64" s="26">
        <v>0.90759999999999996</v>
      </c>
      <c r="AE64" s="26">
        <v>0.8851</v>
      </c>
      <c r="AF64" s="26">
        <v>0.86470000000000002</v>
      </c>
      <c r="AG64" s="26">
        <v>0.83950000000000002</v>
      </c>
      <c r="AH64" s="26">
        <v>0.81910000000000005</v>
      </c>
      <c r="AI64" s="26">
        <v>0.80389999999999995</v>
      </c>
      <c r="AJ64" s="26">
        <v>0.78129999999999999</v>
      </c>
      <c r="AK64" s="26">
        <v>0.75849999999999995</v>
      </c>
      <c r="AL64" s="26">
        <v>0.74019999999999997</v>
      </c>
      <c r="AM64" s="26">
        <v>0.7238</v>
      </c>
      <c r="AN64" s="26">
        <v>0.70989999999999998</v>
      </c>
      <c r="AO64" s="26">
        <v>0.69069999999999998</v>
      </c>
      <c r="AP64" s="26">
        <v>0.67490000000000006</v>
      </c>
      <c r="AQ64" s="26">
        <v>0.66100000000000003</v>
      </c>
      <c r="AR64" s="26">
        <v>0.64970000000000006</v>
      </c>
      <c r="AS64" s="26">
        <v>0.6351</v>
      </c>
      <c r="AT64" s="26">
        <v>0.62109999999999999</v>
      </c>
      <c r="AU64" s="26">
        <v>0.60799999999999998</v>
      </c>
      <c r="AV64" s="26">
        <v>0.59230000000000005</v>
      </c>
      <c r="AW64" s="26">
        <v>0.58250000000000002</v>
      </c>
      <c r="AX64" s="26">
        <v>0.57120000000000004</v>
      </c>
      <c r="AY64" s="26">
        <v>0.55889999999999995</v>
      </c>
      <c r="AZ64" s="26">
        <v>0.54969999999999997</v>
      </c>
      <c r="BA64" s="26">
        <v>0.53600000000000003</v>
      </c>
      <c r="BB64" s="26">
        <v>0.5242</v>
      </c>
      <c r="BC64" s="26">
        <v>0.51449999999999996</v>
      </c>
      <c r="BD64" s="26">
        <v>0.50529999999999997</v>
      </c>
      <c r="BE64" s="26">
        <v>0.49320000000000003</v>
      </c>
      <c r="BF64" s="26">
        <v>0.4824</v>
      </c>
      <c r="BG64" s="26">
        <v>0.47210000000000002</v>
      </c>
      <c r="BH64" s="26">
        <v>0.46229999999999999</v>
      </c>
      <c r="BI64" s="26">
        <v>0.45490000000000003</v>
      </c>
      <c r="BJ64" s="26">
        <v>0.44750000000000001</v>
      </c>
      <c r="BK64" s="26">
        <v>0.43869999999999998</v>
      </c>
      <c r="BL64" s="26">
        <v>0.43130000000000002</v>
      </c>
      <c r="BM64" s="26">
        <v>0.4224</v>
      </c>
      <c r="BN64" s="26">
        <v>0.41460000000000002</v>
      </c>
      <c r="BO64" s="26">
        <v>0.40739999999999998</v>
      </c>
      <c r="BP64" s="26">
        <v>0.39879999999999999</v>
      </c>
      <c r="BQ64" s="26">
        <v>0.39250000000000002</v>
      </c>
      <c r="BR64" s="26">
        <v>0.38379999999999997</v>
      </c>
      <c r="BS64" s="26">
        <v>0.37609999999999999</v>
      </c>
      <c r="BT64" s="26">
        <v>0.36880000000000002</v>
      </c>
      <c r="BU64" s="26">
        <v>0.36230000000000001</v>
      </c>
      <c r="BV64" s="26">
        <v>0.35709999999999997</v>
      </c>
      <c r="BW64" s="26">
        <v>0.34889999999999999</v>
      </c>
      <c r="BX64" s="26">
        <v>0.34179999999999999</v>
      </c>
      <c r="BY64" s="26">
        <v>0.33500000000000002</v>
      </c>
      <c r="BZ64" s="26">
        <v>0.32840000000000003</v>
      </c>
      <c r="CA64" s="26">
        <v>0.32250000000000001</v>
      </c>
      <c r="CB64" s="26">
        <v>0.31719999999999998</v>
      </c>
      <c r="CC64" s="26">
        <v>0.30890000000000001</v>
      </c>
      <c r="CD64" s="26">
        <v>0.30220000000000002</v>
      </c>
      <c r="CE64" s="26">
        <v>0.29599999999999999</v>
      </c>
      <c r="CF64" s="26">
        <v>0.29210000000000003</v>
      </c>
      <c r="CG64" s="26">
        <v>0.2863</v>
      </c>
      <c r="CH64" s="26">
        <v>0.28220000000000001</v>
      </c>
      <c r="CI64" s="26">
        <v>0.27960000000000002</v>
      </c>
      <c r="CJ64" s="26">
        <v>0.27539999999999998</v>
      </c>
      <c r="CK64" s="26">
        <v>0.27179999999999999</v>
      </c>
      <c r="CL64" s="26">
        <v>0.26640000000000003</v>
      </c>
      <c r="CM64" s="26">
        <v>0.26040000000000002</v>
      </c>
      <c r="CN64" s="26">
        <v>0.25609999999999999</v>
      </c>
      <c r="CO64" s="26">
        <v>0.25169999999999998</v>
      </c>
      <c r="CP64" s="26">
        <v>0.24809999999999999</v>
      </c>
      <c r="CQ64" s="26">
        <v>0.2429</v>
      </c>
      <c r="CR64" s="26">
        <v>0.2389</v>
      </c>
      <c r="CS64" s="26">
        <v>0.23519999999999999</v>
      </c>
      <c r="CT64" s="26">
        <v>0.2311</v>
      </c>
      <c r="CU64" s="26">
        <v>0.22639999999999999</v>
      </c>
      <c r="CV64" s="26">
        <v>0.2208</v>
      </c>
      <c r="CW64" s="26">
        <v>0.21740000000000001</v>
      </c>
      <c r="CX64" s="26">
        <v>0.2137</v>
      </c>
      <c r="CY64" s="26">
        <v>0.2092</v>
      </c>
      <c r="CZ64" s="26">
        <v>0.20519999999999999</v>
      </c>
      <c r="DA64" s="26">
        <v>0.20130000000000001</v>
      </c>
      <c r="DB64" s="26">
        <v>0.1973</v>
      </c>
      <c r="DC64" s="26">
        <v>0.19320000000000001</v>
      </c>
      <c r="DD64" s="26">
        <v>0.19</v>
      </c>
      <c r="DE64" s="26">
        <v>0.1855</v>
      </c>
      <c r="DF64" s="26">
        <v>0.18290000000000001</v>
      </c>
      <c r="DG64" s="26">
        <v>0.1787</v>
      </c>
      <c r="DH64" s="26">
        <v>0.17399999999999999</v>
      </c>
      <c r="DI64" s="26">
        <v>0.17100000000000001</v>
      </c>
      <c r="DJ64" s="26">
        <v>0.1678</v>
      </c>
      <c r="DK64" s="26">
        <v>0.16589999999999999</v>
      </c>
      <c r="DL64" s="26">
        <v>0.16139999999999999</v>
      </c>
      <c r="DM64" s="26">
        <v>0.15709999999999999</v>
      </c>
      <c r="DN64" s="26">
        <v>0.1555</v>
      </c>
      <c r="DO64" s="26">
        <v>0.15260000000000001</v>
      </c>
      <c r="DP64" s="26">
        <v>0.14849999999999999</v>
      </c>
      <c r="DQ64" s="26">
        <v>0.14319999999999999</v>
      </c>
      <c r="DR64" s="26">
        <v>0.14330000000000001</v>
      </c>
      <c r="DS64" s="26">
        <v>0.1399</v>
      </c>
      <c r="DT64" s="26">
        <v>0.1356</v>
      </c>
      <c r="DU64" s="26">
        <v>0.1326</v>
      </c>
      <c r="DV64" s="26">
        <v>0.1303</v>
      </c>
      <c r="DW64" s="26">
        <v>0.128</v>
      </c>
      <c r="DX64" s="26">
        <v>0.1246</v>
      </c>
      <c r="DY64" s="26">
        <v>0.1222</v>
      </c>
      <c r="DZ64" s="26">
        <v>0.1215</v>
      </c>
      <c r="EA64" s="26">
        <v>0.1197</v>
      </c>
      <c r="EB64" s="26">
        <v>0.1171</v>
      </c>
      <c r="EC64" s="26">
        <v>0.1153</v>
      </c>
      <c r="ED64" s="26">
        <v>0.11409999999999999</v>
      </c>
      <c r="EE64" s="26">
        <v>0.1115</v>
      </c>
      <c r="EF64" s="26">
        <v>0.1086</v>
      </c>
      <c r="EG64" s="26">
        <v>0.10730000000000001</v>
      </c>
      <c r="EH64" s="26">
        <v>0.10630000000000001</v>
      </c>
      <c r="EI64" s="26">
        <v>0.1036</v>
      </c>
      <c r="EJ64" s="26">
        <v>0.10150000000000001</v>
      </c>
      <c r="EK64" s="26">
        <v>0.1002</v>
      </c>
      <c r="EL64" s="26">
        <v>9.8799999999999999E-2</v>
      </c>
      <c r="EM64" s="26">
        <v>9.6799999999999997E-2</v>
      </c>
      <c r="EN64" s="26">
        <v>9.4899999999999998E-2</v>
      </c>
      <c r="EO64" s="26">
        <v>9.2399999999999996E-2</v>
      </c>
      <c r="EP64" s="26">
        <v>9.3700000000000006E-2</v>
      </c>
      <c r="EQ64" s="26">
        <v>9.1999999999999998E-2</v>
      </c>
      <c r="ER64" s="26">
        <v>8.9499999999999996E-2</v>
      </c>
      <c r="ES64" s="26">
        <v>8.8499999999999995E-2</v>
      </c>
      <c r="ET64" s="26">
        <v>8.77E-2</v>
      </c>
      <c r="EU64" s="26">
        <v>8.7900000000000006E-2</v>
      </c>
      <c r="EV64" s="26">
        <v>8.5999999999999993E-2</v>
      </c>
      <c r="EW64" s="26">
        <v>8.48E-2</v>
      </c>
      <c r="EX64" s="26">
        <v>8.3699999999999997E-2</v>
      </c>
      <c r="EY64" s="26">
        <v>8.3199999999999996E-2</v>
      </c>
      <c r="EZ64" s="26">
        <v>8.2600000000000007E-2</v>
      </c>
      <c r="FA64" s="26">
        <v>8.1000000000000003E-2</v>
      </c>
      <c r="FB64" s="26">
        <v>8.1299999999999997E-2</v>
      </c>
      <c r="FC64" s="26">
        <v>7.9699999999999993E-2</v>
      </c>
      <c r="FD64" s="26">
        <v>7.8299999999999995E-2</v>
      </c>
      <c r="FE64" s="26">
        <v>7.8299999999999995E-2</v>
      </c>
      <c r="FF64" s="26">
        <v>7.7100000000000002E-2</v>
      </c>
      <c r="FG64" s="26">
        <v>7.7299999999999994E-2</v>
      </c>
      <c r="FH64" s="26">
        <v>7.5200000000000003E-2</v>
      </c>
      <c r="FI64" s="26">
        <v>7.5700000000000003E-2</v>
      </c>
      <c r="FJ64" s="26">
        <v>7.4499999999999997E-2</v>
      </c>
      <c r="FK64" s="26">
        <v>7.3400000000000007E-2</v>
      </c>
      <c r="FL64" s="26">
        <v>7.4200000000000002E-2</v>
      </c>
      <c r="FM64" s="26">
        <v>7.3300000000000004E-2</v>
      </c>
      <c r="FN64" s="26">
        <v>7.2300000000000003E-2</v>
      </c>
      <c r="FO64" s="26">
        <v>7.1400000000000005E-2</v>
      </c>
      <c r="FP64" s="26">
        <v>7.0199999999999999E-2</v>
      </c>
      <c r="FQ64" s="26">
        <v>7.0999999999999994E-2</v>
      </c>
      <c r="FR64" s="26">
        <v>7.0300000000000001E-2</v>
      </c>
      <c r="FS64" s="26">
        <v>7.1199999999999999E-2</v>
      </c>
      <c r="FT64" s="26">
        <v>7.0599999999999996E-2</v>
      </c>
      <c r="FU64" s="26">
        <v>6.9000000000000006E-2</v>
      </c>
      <c r="FV64" s="26">
        <v>6.8900000000000003E-2</v>
      </c>
      <c r="FW64" s="26">
        <v>7.0499999999999993E-2</v>
      </c>
      <c r="FX64" s="26">
        <v>7.0099999999999996E-2</v>
      </c>
      <c r="FY64" s="26">
        <v>6.7199999999999996E-2</v>
      </c>
      <c r="FZ64" s="26">
        <v>6.6699999999999995E-2</v>
      </c>
      <c r="GA64" s="26">
        <v>6.59E-2</v>
      </c>
      <c r="GB64" s="26">
        <v>6.7900000000000002E-2</v>
      </c>
      <c r="GC64" s="26">
        <v>6.6100000000000006E-2</v>
      </c>
      <c r="GD64" s="26">
        <v>6.5600000000000006E-2</v>
      </c>
      <c r="GE64" s="26">
        <v>6.4399999999999999E-2</v>
      </c>
      <c r="GF64" s="26">
        <v>6.5100000000000005E-2</v>
      </c>
      <c r="GG64" s="26">
        <v>6.59E-2</v>
      </c>
      <c r="GH64" s="26">
        <v>6.4100000000000004E-2</v>
      </c>
      <c r="GI64" s="26">
        <v>6.3100000000000003E-2</v>
      </c>
      <c r="GJ64" s="26">
        <v>6.54E-2</v>
      </c>
      <c r="GK64" s="26">
        <v>6.7699999999999996E-2</v>
      </c>
      <c r="GL64" s="26">
        <v>6.4000000000000001E-2</v>
      </c>
      <c r="GM64" s="26">
        <v>6.2600000000000003E-2</v>
      </c>
      <c r="GN64" s="26">
        <v>6.1699999999999998E-2</v>
      </c>
      <c r="GO64" s="26">
        <v>6.3600000000000004E-2</v>
      </c>
      <c r="GP64" s="26">
        <v>6.25E-2</v>
      </c>
      <c r="GQ64" s="26">
        <v>6.2199999999999998E-2</v>
      </c>
      <c r="GR64" s="26">
        <v>6.1499999999999999E-2</v>
      </c>
      <c r="GS64" s="26">
        <v>6.1100000000000002E-2</v>
      </c>
      <c r="GT64" s="26">
        <v>6.0199999999999997E-2</v>
      </c>
      <c r="GU64" s="26">
        <v>6.1499999999999999E-2</v>
      </c>
      <c r="GV64" s="26">
        <v>6.1100000000000002E-2</v>
      </c>
      <c r="GW64" s="26">
        <v>5.9900000000000002E-2</v>
      </c>
      <c r="GX64" s="26">
        <v>6.1499999999999999E-2</v>
      </c>
      <c r="GY64" s="26">
        <v>5.9900000000000002E-2</v>
      </c>
      <c r="GZ64" s="26">
        <v>5.8799999999999998E-2</v>
      </c>
      <c r="HA64" s="26">
        <v>6.0100000000000001E-2</v>
      </c>
      <c r="HB64" s="26">
        <v>5.8700000000000002E-2</v>
      </c>
      <c r="HC64" s="26">
        <v>5.7599999999999998E-2</v>
      </c>
      <c r="HD64" s="26">
        <v>5.7799999999999997E-2</v>
      </c>
      <c r="HE64" s="26">
        <v>5.8900000000000001E-2</v>
      </c>
      <c r="HF64" s="26">
        <v>5.67E-2</v>
      </c>
      <c r="HG64" s="26">
        <v>5.5800000000000002E-2</v>
      </c>
      <c r="HH64" s="26">
        <v>5.8000000000000003E-2</v>
      </c>
      <c r="HI64" s="26">
        <v>5.7299999999999997E-2</v>
      </c>
      <c r="HJ64" s="26">
        <v>5.4800000000000001E-2</v>
      </c>
      <c r="HK64" s="26">
        <v>5.67E-2</v>
      </c>
      <c r="HL64" s="26">
        <v>5.6399999999999999E-2</v>
      </c>
      <c r="HM64" s="26">
        <v>5.4199999999999998E-2</v>
      </c>
      <c r="HN64" s="26">
        <v>5.1299999999999998E-2</v>
      </c>
      <c r="HO64" s="26">
        <v>5.57E-2</v>
      </c>
      <c r="HP64" s="26">
        <v>5.7099999999999998E-2</v>
      </c>
      <c r="HQ64" s="26">
        <v>5.3600000000000002E-2</v>
      </c>
      <c r="HR64" s="26">
        <v>5.5500000000000001E-2</v>
      </c>
      <c r="HS64" s="26">
        <v>5.4399999999999997E-2</v>
      </c>
      <c r="HT64" s="26">
        <v>5.7000000000000002E-2</v>
      </c>
      <c r="HU64" s="26">
        <v>5.5199999999999999E-2</v>
      </c>
      <c r="HV64" s="26">
        <v>5.4199999999999998E-2</v>
      </c>
      <c r="HW64" s="26">
        <v>5.4100000000000002E-2</v>
      </c>
      <c r="HX64" s="26">
        <v>5.3199999999999997E-2</v>
      </c>
      <c r="HY64" s="26">
        <v>5.2999999999999999E-2</v>
      </c>
      <c r="HZ64" s="26">
        <v>5.2499999999999998E-2</v>
      </c>
      <c r="IA64" s="26">
        <v>5.45E-2</v>
      </c>
      <c r="IB64" s="26">
        <v>5.4800000000000001E-2</v>
      </c>
      <c r="IC64" s="26">
        <v>5.3999999999999999E-2</v>
      </c>
      <c r="ID64" s="26">
        <v>5.4399999999999997E-2</v>
      </c>
      <c r="IE64" s="26">
        <v>5.4199999999999998E-2</v>
      </c>
      <c r="IF64" s="26">
        <v>5.3800000000000001E-2</v>
      </c>
      <c r="IG64" s="26">
        <v>5.4199999999999998E-2</v>
      </c>
      <c r="IH64" s="26">
        <v>5.2900000000000003E-2</v>
      </c>
      <c r="II64" s="26">
        <v>5.2999999999999999E-2</v>
      </c>
      <c r="IJ64" s="26">
        <v>5.3499999999999999E-2</v>
      </c>
      <c r="IK64" s="26">
        <v>5.21E-2</v>
      </c>
      <c r="IL64" s="26">
        <v>5.2400000000000002E-2</v>
      </c>
      <c r="IM64" s="26">
        <v>5.28E-2</v>
      </c>
      <c r="IN64" s="26">
        <v>5.3400000000000003E-2</v>
      </c>
      <c r="IO64" s="26">
        <v>5.28E-2</v>
      </c>
      <c r="IP64" s="26">
        <v>5.2200000000000003E-2</v>
      </c>
      <c r="IQ64" s="26">
        <v>5.28E-2</v>
      </c>
      <c r="IR64" s="26">
        <v>5.2699999999999997E-2</v>
      </c>
      <c r="IS64" s="26">
        <v>5.16E-2</v>
      </c>
      <c r="IT64" s="26">
        <v>5.1999999999999998E-2</v>
      </c>
      <c r="IU64" s="26">
        <v>5.21E-2</v>
      </c>
      <c r="IV64" s="26">
        <v>5.1499999999999997E-2</v>
      </c>
      <c r="IW64" s="26">
        <v>5.1499999999999997E-2</v>
      </c>
      <c r="IX64" s="26">
        <v>5.1400000000000001E-2</v>
      </c>
      <c r="IY64" s="26">
        <v>5.1999999999999998E-2</v>
      </c>
      <c r="IZ64" s="26">
        <v>5.0700000000000002E-2</v>
      </c>
      <c r="JA64" s="26">
        <v>5.1799999999999999E-2</v>
      </c>
      <c r="JB64" s="26">
        <v>5.1400000000000001E-2</v>
      </c>
      <c r="JC64" s="26">
        <v>5.0900000000000001E-2</v>
      </c>
      <c r="JD64" s="26">
        <v>5.1299999999999998E-2</v>
      </c>
      <c r="JE64" s="26">
        <v>5.11E-2</v>
      </c>
      <c r="JF64" s="26">
        <v>5.0200000000000002E-2</v>
      </c>
      <c r="JG64" s="26">
        <v>4.9700000000000001E-2</v>
      </c>
      <c r="JH64" s="26">
        <v>5.2699999999999997E-2</v>
      </c>
      <c r="JI64" s="26">
        <v>5.28E-2</v>
      </c>
      <c r="JJ64" s="26">
        <v>5.04E-2</v>
      </c>
      <c r="JK64" s="26">
        <v>4.9399999999999999E-2</v>
      </c>
      <c r="JL64" s="26">
        <v>5.4300000000000001E-2</v>
      </c>
      <c r="JM64" s="26">
        <v>4.9099999999999998E-2</v>
      </c>
      <c r="JN64" s="26">
        <v>4.99E-2</v>
      </c>
      <c r="JO64" s="26">
        <v>5.0299999999999997E-2</v>
      </c>
      <c r="JP64" s="26">
        <v>5.0900000000000001E-2</v>
      </c>
      <c r="JQ64" s="26">
        <v>5.1400000000000001E-2</v>
      </c>
      <c r="JR64" s="26">
        <v>5.11E-2</v>
      </c>
      <c r="JS64" s="26">
        <v>4.9799999999999997E-2</v>
      </c>
      <c r="JT64" s="26">
        <v>5.11E-2</v>
      </c>
      <c r="JU64" s="26">
        <v>5.04E-2</v>
      </c>
      <c r="JV64" s="26">
        <v>5.1400000000000001E-2</v>
      </c>
      <c r="JW64" s="26">
        <v>5.0099999999999999E-2</v>
      </c>
      <c r="JX64" s="26">
        <v>5.0099999999999999E-2</v>
      </c>
      <c r="JY64" s="26">
        <v>5.0299999999999997E-2</v>
      </c>
      <c r="JZ64" s="26">
        <v>5.0099999999999999E-2</v>
      </c>
      <c r="KA64" s="26">
        <v>4.9399999999999999E-2</v>
      </c>
      <c r="KB64" s="26">
        <v>5.0299999999999997E-2</v>
      </c>
      <c r="KC64" s="26">
        <v>5.1200000000000002E-2</v>
      </c>
      <c r="KD64" s="26">
        <v>4.9200000000000001E-2</v>
      </c>
      <c r="KE64" s="26">
        <v>4.9099999999999998E-2</v>
      </c>
      <c r="KF64" s="26">
        <v>4.9700000000000001E-2</v>
      </c>
      <c r="KG64" s="26">
        <v>4.99E-2</v>
      </c>
      <c r="KH64" s="26">
        <v>5.0200000000000002E-2</v>
      </c>
      <c r="KI64" s="26">
        <v>4.9599999999999998E-2</v>
      </c>
      <c r="KJ64" s="26">
        <v>4.9099999999999998E-2</v>
      </c>
      <c r="KK64" s="26">
        <v>4.9599999999999998E-2</v>
      </c>
      <c r="KL64" s="26">
        <v>4.82E-2</v>
      </c>
      <c r="KM64" s="26">
        <v>4.82E-2</v>
      </c>
      <c r="KN64" s="26">
        <v>4.8599999999999997E-2</v>
      </c>
      <c r="KO64" s="26">
        <v>5.0500000000000003E-2</v>
      </c>
      <c r="KP64" s="26">
        <v>4.8899999999999999E-2</v>
      </c>
      <c r="KQ64" s="26">
        <v>4.8899999999999999E-2</v>
      </c>
      <c r="KR64" s="26">
        <v>4.82E-2</v>
      </c>
      <c r="KS64" s="26">
        <v>5.0599999999999999E-2</v>
      </c>
      <c r="KT64" s="26">
        <v>4.8899999999999999E-2</v>
      </c>
      <c r="KU64" s="26">
        <v>4.99E-2</v>
      </c>
      <c r="KV64" s="26">
        <v>4.9099999999999998E-2</v>
      </c>
      <c r="KW64" s="26">
        <v>5.0599999999999999E-2</v>
      </c>
      <c r="KX64" s="26">
        <v>4.9500000000000002E-2</v>
      </c>
      <c r="KY64" s="26">
        <v>4.7800000000000002E-2</v>
      </c>
      <c r="KZ64" s="26">
        <v>5.1499999999999997E-2</v>
      </c>
      <c r="LA64" s="26">
        <v>4.9500000000000002E-2</v>
      </c>
      <c r="LB64" s="26">
        <v>4.8099999999999997E-2</v>
      </c>
      <c r="LC64" s="26">
        <v>5.1900000000000002E-2</v>
      </c>
      <c r="LD64" s="26">
        <v>4.9500000000000002E-2</v>
      </c>
      <c r="LE64" s="26">
        <v>5.3699999999999998E-2</v>
      </c>
      <c r="LF64" s="26">
        <v>5.0500000000000003E-2</v>
      </c>
      <c r="LG64" s="26">
        <v>5.0999999999999997E-2</v>
      </c>
      <c r="LH64" s="26">
        <v>5.11E-2</v>
      </c>
      <c r="LI64" s="26">
        <v>4.8800000000000003E-2</v>
      </c>
      <c r="LJ64" s="26">
        <v>4.9299999999999997E-2</v>
      </c>
      <c r="LK64" s="26">
        <v>5.0200000000000002E-2</v>
      </c>
      <c r="LL64" s="26">
        <v>5.16E-2</v>
      </c>
      <c r="LM64" s="26">
        <v>5.1799999999999999E-2</v>
      </c>
      <c r="LN64" s="26">
        <v>5.16E-2</v>
      </c>
      <c r="LO64" s="26">
        <v>5.1200000000000002E-2</v>
      </c>
      <c r="LP64" s="26">
        <v>5.0999999999999997E-2</v>
      </c>
      <c r="LQ64" s="26">
        <v>4.7699999999999999E-2</v>
      </c>
      <c r="LR64" s="26">
        <v>5.0700000000000002E-2</v>
      </c>
      <c r="LS64" s="26">
        <v>5.1799999999999999E-2</v>
      </c>
      <c r="LT64" s="26">
        <v>5.3400000000000003E-2</v>
      </c>
      <c r="LU64" s="26">
        <v>5.0200000000000002E-2</v>
      </c>
      <c r="LV64" s="26">
        <v>5.11E-2</v>
      </c>
      <c r="LW64" s="26">
        <v>5.1499999999999997E-2</v>
      </c>
      <c r="LX64" s="26">
        <v>5.0599999999999999E-2</v>
      </c>
      <c r="LY64" s="26">
        <v>5.1700000000000003E-2</v>
      </c>
      <c r="LZ64" s="26">
        <v>5.21E-2</v>
      </c>
      <c r="MA64" s="26">
        <v>5.21E-2</v>
      </c>
      <c r="MB64" s="26">
        <v>5.3900000000000003E-2</v>
      </c>
      <c r="MC64" s="26">
        <v>5.3900000000000003E-2</v>
      </c>
      <c r="MD64" s="26">
        <v>5.4100000000000002E-2</v>
      </c>
      <c r="ME64" s="26">
        <v>5.1799999999999999E-2</v>
      </c>
      <c r="MF64" s="26">
        <v>5.3699999999999998E-2</v>
      </c>
      <c r="MG64" s="26">
        <v>5.2400000000000002E-2</v>
      </c>
      <c r="MH64" s="26">
        <v>5.3900000000000003E-2</v>
      </c>
      <c r="MI64" s="26">
        <v>5.4100000000000002E-2</v>
      </c>
      <c r="MJ64" s="26">
        <v>5.3999999999999999E-2</v>
      </c>
      <c r="MK64" s="26">
        <v>5.1299999999999998E-2</v>
      </c>
      <c r="ML64" s="26">
        <v>5.4199999999999998E-2</v>
      </c>
      <c r="MM64" s="26">
        <v>5.3600000000000002E-2</v>
      </c>
      <c r="MN64" s="26">
        <v>5.2900000000000003E-2</v>
      </c>
      <c r="MO64" s="26">
        <v>5.4800000000000001E-2</v>
      </c>
      <c r="MP64" s="26">
        <v>5.6300000000000003E-2</v>
      </c>
      <c r="MQ64" s="26">
        <v>5.4899999999999997E-2</v>
      </c>
      <c r="MR64" s="26">
        <v>5.4300000000000001E-2</v>
      </c>
      <c r="MS64" s="26">
        <v>5.3999999999999999E-2</v>
      </c>
      <c r="MT64" s="26">
        <v>5.33E-2</v>
      </c>
      <c r="MU64" s="26">
        <v>5.45E-2</v>
      </c>
      <c r="MV64" s="26">
        <v>5.3400000000000003E-2</v>
      </c>
      <c r="MW64" s="26">
        <v>5.3600000000000002E-2</v>
      </c>
      <c r="MX64" s="26">
        <v>5.21E-2</v>
      </c>
      <c r="MY64" s="26">
        <v>5.3900000000000003E-2</v>
      </c>
      <c r="MZ64" s="26">
        <v>5.2900000000000003E-2</v>
      </c>
      <c r="NA64" s="26">
        <v>5.2200000000000003E-2</v>
      </c>
      <c r="NB64" s="26">
        <v>5.1700000000000003E-2</v>
      </c>
      <c r="NC64" s="26">
        <v>5.4699999999999999E-2</v>
      </c>
      <c r="ND64" s="26">
        <v>5.3800000000000001E-2</v>
      </c>
      <c r="NE64" s="26">
        <v>5.3800000000000001E-2</v>
      </c>
      <c r="NF64" s="26">
        <v>5.21E-2</v>
      </c>
      <c r="NG64" s="26">
        <v>5.3199999999999997E-2</v>
      </c>
      <c r="NH64" s="26">
        <v>5.3199999999999997E-2</v>
      </c>
      <c r="NI64" s="26">
        <v>5.3900000000000003E-2</v>
      </c>
      <c r="NJ64" s="26">
        <v>5.11E-2</v>
      </c>
      <c r="NK64" s="26">
        <v>5.0799999999999998E-2</v>
      </c>
      <c r="NL64" s="26">
        <v>5.2499999999999998E-2</v>
      </c>
      <c r="NM64" s="26">
        <v>5.2499999999999998E-2</v>
      </c>
      <c r="NN64" s="26">
        <v>5.1499999999999997E-2</v>
      </c>
      <c r="NO64" s="26">
        <v>5.2699999999999997E-2</v>
      </c>
      <c r="NP64" s="26">
        <v>5.2200000000000003E-2</v>
      </c>
      <c r="NQ64" s="26">
        <v>5.1999999999999998E-2</v>
      </c>
      <c r="NR64" s="26">
        <v>5.0200000000000002E-2</v>
      </c>
      <c r="NS64" s="26">
        <v>5.1999999999999998E-2</v>
      </c>
      <c r="NT64" s="26">
        <v>5.28E-2</v>
      </c>
      <c r="NU64" s="26">
        <v>5.0900000000000001E-2</v>
      </c>
      <c r="NV64" s="26">
        <v>5.1499999999999997E-2</v>
      </c>
      <c r="NW64" s="26">
        <v>5.0299999999999997E-2</v>
      </c>
      <c r="NX64" s="26">
        <v>5.0799999999999998E-2</v>
      </c>
      <c r="NY64" s="26">
        <v>5.0299999999999997E-2</v>
      </c>
      <c r="NZ64" s="26">
        <v>4.8800000000000003E-2</v>
      </c>
      <c r="OA64" s="26">
        <v>5.28E-2</v>
      </c>
      <c r="OB64" s="26">
        <v>0.05</v>
      </c>
      <c r="OC64" s="26">
        <v>5.04E-2</v>
      </c>
      <c r="OD64" s="26">
        <v>5.2999999999999999E-2</v>
      </c>
      <c r="OE64" s="26">
        <v>5.2999999999999999E-2</v>
      </c>
      <c r="OF64" s="26">
        <v>5.0799999999999998E-2</v>
      </c>
      <c r="OG64" s="26">
        <v>5.1400000000000001E-2</v>
      </c>
      <c r="OH64" s="26">
        <v>4.99E-2</v>
      </c>
      <c r="OI64" s="26">
        <v>5.04E-2</v>
      </c>
      <c r="OJ64" s="26">
        <v>5.8099999999999999E-2</v>
      </c>
      <c r="OK64" s="26">
        <v>5.0900000000000001E-2</v>
      </c>
      <c r="OL64" s="26">
        <v>4.9500000000000002E-2</v>
      </c>
    </row>
    <row r="65" spans="1:402" x14ac:dyDescent="0.2">
      <c r="A65" s="25" t="s">
        <v>103</v>
      </c>
      <c r="B65" s="26">
        <v>1.6127</v>
      </c>
      <c r="C65" s="26">
        <v>1.5644</v>
      </c>
      <c r="D65" s="26">
        <v>1.5152000000000001</v>
      </c>
      <c r="E65" s="26">
        <v>1.4646999999999999</v>
      </c>
      <c r="F65" s="26">
        <v>1.4343999999999999</v>
      </c>
      <c r="G65" s="26">
        <v>1.3964000000000001</v>
      </c>
      <c r="H65" s="26">
        <v>1.3625</v>
      </c>
      <c r="I65" s="26">
        <v>1.3289</v>
      </c>
      <c r="J65" s="26">
        <v>1.2939000000000001</v>
      </c>
      <c r="K65" s="26">
        <v>1.2534000000000001</v>
      </c>
      <c r="L65" s="26">
        <v>1.2242</v>
      </c>
      <c r="M65" s="26">
        <v>1.1946000000000001</v>
      </c>
      <c r="N65" s="26">
        <v>1.1651</v>
      </c>
      <c r="O65" s="26">
        <v>1.1365000000000001</v>
      </c>
      <c r="P65" s="26">
        <v>1.1054999999999999</v>
      </c>
      <c r="Q65" s="26">
        <v>1.0811999999999999</v>
      </c>
      <c r="R65" s="26">
        <v>1.0475000000000001</v>
      </c>
      <c r="S65" s="26">
        <v>1.0237000000000001</v>
      </c>
      <c r="T65" s="26">
        <v>1.0003</v>
      </c>
      <c r="U65" s="26">
        <v>0.97529999999999994</v>
      </c>
      <c r="V65" s="26">
        <v>0.95650000000000002</v>
      </c>
      <c r="W65" s="26">
        <v>0.93520000000000003</v>
      </c>
      <c r="X65" s="26">
        <v>0.91459999999999997</v>
      </c>
      <c r="Y65" s="26">
        <v>0.89759999999999995</v>
      </c>
      <c r="Z65" s="26">
        <v>0.88090000000000002</v>
      </c>
      <c r="AA65" s="26">
        <v>0.8639</v>
      </c>
      <c r="AB65" s="26">
        <v>0.84840000000000004</v>
      </c>
      <c r="AC65" s="26">
        <v>0.82940000000000003</v>
      </c>
      <c r="AD65" s="26">
        <v>0.81059999999999999</v>
      </c>
      <c r="AE65" s="26">
        <v>0.79649999999999999</v>
      </c>
      <c r="AF65" s="26">
        <v>0.78159999999999996</v>
      </c>
      <c r="AG65" s="26">
        <v>0.7671</v>
      </c>
      <c r="AH65" s="26">
        <v>0.75319999999999998</v>
      </c>
      <c r="AI65" s="26">
        <v>0.74250000000000005</v>
      </c>
      <c r="AJ65" s="26">
        <v>0.72789999999999999</v>
      </c>
      <c r="AK65" s="26">
        <v>0.7137</v>
      </c>
      <c r="AL65" s="26">
        <v>0.70330000000000004</v>
      </c>
      <c r="AM65" s="26">
        <v>0.69369999999999998</v>
      </c>
      <c r="AN65" s="26">
        <v>0.68659999999999999</v>
      </c>
      <c r="AO65" s="26">
        <v>0.6754</v>
      </c>
      <c r="AP65" s="26">
        <v>0.66479999999999995</v>
      </c>
      <c r="AQ65" s="26">
        <v>0.65900000000000003</v>
      </c>
      <c r="AR65" s="26">
        <v>0.65259999999999996</v>
      </c>
      <c r="AS65" s="26">
        <v>0.64319999999999999</v>
      </c>
      <c r="AT65" s="26">
        <v>0.63770000000000004</v>
      </c>
      <c r="AU65" s="26">
        <v>0.63019999999999998</v>
      </c>
      <c r="AV65" s="26">
        <v>0.62339999999999995</v>
      </c>
      <c r="AW65" s="26">
        <v>0.61609999999999998</v>
      </c>
      <c r="AX65" s="26">
        <v>0.61229999999999996</v>
      </c>
      <c r="AY65" s="26">
        <v>0.60629999999999995</v>
      </c>
      <c r="AZ65" s="26">
        <v>0.60209999999999997</v>
      </c>
      <c r="BA65" s="26">
        <v>0.59809999999999997</v>
      </c>
      <c r="BB65" s="26">
        <v>0.59289999999999998</v>
      </c>
      <c r="BC65" s="26">
        <v>0.58630000000000004</v>
      </c>
      <c r="BD65" s="26">
        <v>0.58420000000000005</v>
      </c>
      <c r="BE65" s="26">
        <v>0.57930000000000004</v>
      </c>
      <c r="BF65" s="26">
        <v>0.57630000000000003</v>
      </c>
      <c r="BG65" s="26">
        <v>0.57189999999999996</v>
      </c>
      <c r="BH65" s="26">
        <v>0.56830000000000003</v>
      </c>
      <c r="BI65" s="26">
        <v>0.5665</v>
      </c>
      <c r="BJ65" s="26">
        <v>0.56269999999999998</v>
      </c>
      <c r="BK65" s="26">
        <v>0.56169999999999998</v>
      </c>
      <c r="BL65" s="26">
        <v>0.5595</v>
      </c>
      <c r="BM65" s="26">
        <v>0.55730000000000002</v>
      </c>
      <c r="BN65" s="26">
        <v>0.5544</v>
      </c>
      <c r="BO65" s="26">
        <v>0.55230000000000001</v>
      </c>
      <c r="BP65" s="26">
        <v>0.54869999999999997</v>
      </c>
      <c r="BQ65" s="26">
        <v>0.54749999999999999</v>
      </c>
      <c r="BR65" s="26">
        <v>0.54530000000000001</v>
      </c>
      <c r="BS65" s="26">
        <v>0.5423</v>
      </c>
      <c r="BT65" s="26">
        <v>0.54139999999999999</v>
      </c>
      <c r="BU65" s="26">
        <v>0.53890000000000005</v>
      </c>
      <c r="BV65" s="26">
        <v>0.53810000000000002</v>
      </c>
      <c r="BW65" s="26">
        <v>0.53549999999999998</v>
      </c>
      <c r="BX65" s="26">
        <v>0.53310000000000002</v>
      </c>
      <c r="BY65" s="26">
        <v>0.53129999999999999</v>
      </c>
      <c r="BZ65" s="26">
        <v>0.52969999999999995</v>
      </c>
      <c r="CA65" s="26">
        <v>0.5292</v>
      </c>
      <c r="CB65" s="26">
        <v>0.52790000000000004</v>
      </c>
      <c r="CC65" s="26">
        <v>0.52510000000000001</v>
      </c>
      <c r="CD65" s="26">
        <v>0.52149999999999996</v>
      </c>
      <c r="CE65" s="26">
        <v>0.52010000000000001</v>
      </c>
      <c r="CF65" s="26">
        <v>0.51949999999999996</v>
      </c>
      <c r="CG65" s="26">
        <v>0.51780000000000004</v>
      </c>
      <c r="CH65" s="26">
        <v>0.51529999999999998</v>
      </c>
      <c r="CI65" s="26">
        <v>0.51449999999999996</v>
      </c>
      <c r="CJ65" s="26">
        <v>0.51329999999999998</v>
      </c>
      <c r="CK65" s="26">
        <v>0.51080000000000003</v>
      </c>
      <c r="CL65" s="26">
        <v>0.51039999999999996</v>
      </c>
      <c r="CM65" s="26">
        <v>0.50719999999999998</v>
      </c>
      <c r="CN65" s="26">
        <v>0.50539999999999996</v>
      </c>
      <c r="CO65" s="26">
        <v>0.50329999999999997</v>
      </c>
      <c r="CP65" s="26">
        <v>0.50090000000000001</v>
      </c>
      <c r="CQ65" s="26">
        <v>0.49830000000000002</v>
      </c>
      <c r="CR65" s="26">
        <v>0.49730000000000002</v>
      </c>
      <c r="CS65" s="26">
        <v>0.49490000000000001</v>
      </c>
      <c r="CT65" s="26">
        <v>0.49259999999999998</v>
      </c>
      <c r="CU65" s="26">
        <v>0.48920000000000002</v>
      </c>
      <c r="CV65" s="26">
        <v>0.4849</v>
      </c>
      <c r="CW65" s="26">
        <v>0.4829</v>
      </c>
      <c r="CX65" s="26">
        <v>0.47939999999999999</v>
      </c>
      <c r="CY65" s="26">
        <v>0.47689999999999999</v>
      </c>
      <c r="CZ65" s="26">
        <v>0.47399999999999998</v>
      </c>
      <c r="DA65" s="26">
        <v>0.47</v>
      </c>
      <c r="DB65" s="26">
        <v>0.46560000000000001</v>
      </c>
      <c r="DC65" s="26">
        <v>0.4637</v>
      </c>
      <c r="DD65" s="26">
        <v>0.45929999999999999</v>
      </c>
      <c r="DE65" s="26">
        <v>0.45469999999999999</v>
      </c>
      <c r="DF65" s="26">
        <v>0.4526</v>
      </c>
      <c r="DG65" s="26">
        <v>0.44929999999999998</v>
      </c>
      <c r="DH65" s="26">
        <v>0.44479999999999997</v>
      </c>
      <c r="DI65" s="26">
        <v>0.44009999999999999</v>
      </c>
      <c r="DJ65" s="26">
        <v>0.43569999999999998</v>
      </c>
      <c r="DK65" s="26">
        <v>0.43430000000000002</v>
      </c>
      <c r="DL65" s="26">
        <v>0.4274</v>
      </c>
      <c r="DM65" s="26">
        <v>0.42409999999999998</v>
      </c>
      <c r="DN65" s="26">
        <v>0.41980000000000001</v>
      </c>
      <c r="DO65" s="26">
        <v>0.41410000000000002</v>
      </c>
      <c r="DP65" s="26">
        <v>0.4103</v>
      </c>
      <c r="DQ65" s="26">
        <v>0.40500000000000003</v>
      </c>
      <c r="DR65" s="26">
        <v>0.40200000000000002</v>
      </c>
      <c r="DS65" s="26">
        <v>0.39610000000000001</v>
      </c>
      <c r="DT65" s="26">
        <v>0.38990000000000002</v>
      </c>
      <c r="DU65" s="26">
        <v>0.38550000000000001</v>
      </c>
      <c r="DV65" s="26">
        <v>0.37980000000000003</v>
      </c>
      <c r="DW65" s="26">
        <v>0.3725</v>
      </c>
      <c r="DX65" s="26">
        <v>0.36930000000000002</v>
      </c>
      <c r="DY65" s="26">
        <v>0.36349999999999999</v>
      </c>
      <c r="DZ65" s="26">
        <v>0.35849999999999999</v>
      </c>
      <c r="EA65" s="26">
        <v>0.35549999999999998</v>
      </c>
      <c r="EB65" s="26">
        <v>0.34910000000000002</v>
      </c>
      <c r="EC65" s="26">
        <v>0.34520000000000001</v>
      </c>
      <c r="ED65" s="26">
        <v>0.33989999999999998</v>
      </c>
      <c r="EE65" s="26">
        <v>0.33400000000000002</v>
      </c>
      <c r="EF65" s="26">
        <v>0.32590000000000002</v>
      </c>
      <c r="EG65" s="26">
        <v>0.31969999999999998</v>
      </c>
      <c r="EH65" s="26">
        <v>0.3155</v>
      </c>
      <c r="EI65" s="26">
        <v>0.309</v>
      </c>
      <c r="EJ65" s="26">
        <v>0.30070000000000002</v>
      </c>
      <c r="EK65" s="26">
        <v>0.29509999999999997</v>
      </c>
      <c r="EL65" s="26">
        <v>0.28939999999999999</v>
      </c>
      <c r="EM65" s="26">
        <v>0.28260000000000002</v>
      </c>
      <c r="EN65" s="26">
        <v>0.2767</v>
      </c>
      <c r="EO65" s="26">
        <v>0.27300000000000002</v>
      </c>
      <c r="EP65" s="26">
        <v>0.2671</v>
      </c>
      <c r="EQ65" s="26">
        <v>0.26179999999999998</v>
      </c>
      <c r="ER65" s="26">
        <v>0.25419999999999998</v>
      </c>
      <c r="ES65" s="26">
        <v>0.24790000000000001</v>
      </c>
      <c r="ET65" s="26">
        <v>0.24160000000000001</v>
      </c>
      <c r="EU65" s="26">
        <v>0.23699999999999999</v>
      </c>
      <c r="EV65" s="26">
        <v>0.2286</v>
      </c>
      <c r="EW65" s="26">
        <v>0.2235</v>
      </c>
      <c r="EX65" s="26">
        <v>0.21759999999999999</v>
      </c>
      <c r="EY65" s="26">
        <v>0.21149999999999999</v>
      </c>
      <c r="EZ65" s="26">
        <v>0.2054</v>
      </c>
      <c r="FA65" s="26">
        <v>0.19939999999999999</v>
      </c>
      <c r="FB65" s="26">
        <v>0.19489999999999999</v>
      </c>
      <c r="FC65" s="26">
        <v>0.18779999999999999</v>
      </c>
      <c r="FD65" s="26">
        <v>0.18229999999999999</v>
      </c>
      <c r="FE65" s="26">
        <v>0.17530000000000001</v>
      </c>
      <c r="FF65" s="26">
        <v>0.1724</v>
      </c>
      <c r="FG65" s="26">
        <v>0.16700000000000001</v>
      </c>
      <c r="FH65" s="26">
        <v>0.1603</v>
      </c>
      <c r="FI65" s="26">
        <v>0.1565</v>
      </c>
      <c r="FJ65" s="26">
        <v>0.15329999999999999</v>
      </c>
      <c r="FK65" s="26">
        <v>0.1484</v>
      </c>
      <c r="FL65" s="26">
        <v>0.14430000000000001</v>
      </c>
      <c r="FM65" s="26">
        <v>0.1406</v>
      </c>
      <c r="FN65" s="26">
        <v>0.1356</v>
      </c>
      <c r="FO65" s="26">
        <v>0.1321</v>
      </c>
      <c r="FP65" s="26">
        <v>0.12570000000000001</v>
      </c>
      <c r="FQ65" s="26">
        <v>0.1246</v>
      </c>
      <c r="FR65" s="26">
        <v>0.1215</v>
      </c>
      <c r="FS65" s="26">
        <v>0.1205</v>
      </c>
      <c r="FT65" s="26">
        <v>0.11509999999999999</v>
      </c>
      <c r="FU65" s="26">
        <v>0.11210000000000001</v>
      </c>
      <c r="FV65" s="26">
        <v>0.1099</v>
      </c>
      <c r="FW65" s="26">
        <v>0.1094</v>
      </c>
      <c r="FX65" s="26">
        <v>0.1071</v>
      </c>
      <c r="FY65" s="26">
        <v>0.1024</v>
      </c>
      <c r="FZ65" s="26">
        <v>9.8799999999999999E-2</v>
      </c>
      <c r="GA65" s="26">
        <v>9.7500000000000003E-2</v>
      </c>
      <c r="GB65" s="26">
        <v>9.7799999999999998E-2</v>
      </c>
      <c r="GC65" s="26">
        <v>9.3299999999999994E-2</v>
      </c>
      <c r="GD65" s="26">
        <v>9.0200000000000002E-2</v>
      </c>
      <c r="GE65" s="26">
        <v>8.8900000000000007E-2</v>
      </c>
      <c r="GF65" s="26">
        <v>8.7400000000000005E-2</v>
      </c>
      <c r="GG65" s="26">
        <v>8.5999999999999993E-2</v>
      </c>
      <c r="GH65" s="26">
        <v>8.2100000000000006E-2</v>
      </c>
      <c r="GI65" s="26">
        <v>8.1199999999999994E-2</v>
      </c>
      <c r="GJ65" s="26">
        <v>8.2000000000000003E-2</v>
      </c>
      <c r="GK65" s="26">
        <v>8.2699999999999996E-2</v>
      </c>
      <c r="GL65" s="26">
        <v>7.9200000000000007E-2</v>
      </c>
      <c r="GM65" s="26">
        <v>7.51E-2</v>
      </c>
      <c r="GN65" s="26">
        <v>7.4499999999999997E-2</v>
      </c>
      <c r="GO65" s="26">
        <v>7.3800000000000004E-2</v>
      </c>
      <c r="GP65" s="26">
        <v>7.2900000000000006E-2</v>
      </c>
      <c r="GQ65" s="26">
        <v>7.1099999999999997E-2</v>
      </c>
      <c r="GR65" s="26">
        <v>6.9800000000000001E-2</v>
      </c>
      <c r="GS65" s="26">
        <v>6.9699999999999998E-2</v>
      </c>
      <c r="GT65" s="26">
        <v>6.8500000000000005E-2</v>
      </c>
      <c r="GU65" s="26">
        <v>6.6799999999999998E-2</v>
      </c>
      <c r="GV65" s="26">
        <v>6.7000000000000004E-2</v>
      </c>
      <c r="GW65" s="26">
        <v>6.5699999999999995E-2</v>
      </c>
      <c r="GX65" s="26">
        <v>6.5600000000000006E-2</v>
      </c>
      <c r="GY65" s="26">
        <v>6.4299999999999996E-2</v>
      </c>
      <c r="GZ65" s="26">
        <v>6.3200000000000006E-2</v>
      </c>
      <c r="HA65" s="26">
        <v>6.4899999999999999E-2</v>
      </c>
      <c r="HB65" s="26">
        <v>5.91E-2</v>
      </c>
      <c r="HC65" s="26">
        <v>6.1499999999999999E-2</v>
      </c>
      <c r="HD65" s="26">
        <v>6.1199999999999997E-2</v>
      </c>
      <c r="HE65" s="26">
        <v>6.1499999999999999E-2</v>
      </c>
      <c r="HF65" s="26">
        <v>5.8599999999999999E-2</v>
      </c>
      <c r="HG65" s="26">
        <v>5.9499999999999997E-2</v>
      </c>
      <c r="HH65" s="26">
        <v>6.0400000000000002E-2</v>
      </c>
      <c r="HI65" s="26">
        <v>5.9299999999999999E-2</v>
      </c>
      <c r="HJ65" s="26">
        <v>5.3400000000000003E-2</v>
      </c>
      <c r="HK65" s="26">
        <v>5.8400000000000001E-2</v>
      </c>
      <c r="HL65" s="26">
        <v>5.74E-2</v>
      </c>
      <c r="HM65" s="26">
        <v>5.5599999999999997E-2</v>
      </c>
      <c r="HN65" s="26">
        <v>5.3999999999999999E-2</v>
      </c>
      <c r="HO65" s="26">
        <v>5.6000000000000001E-2</v>
      </c>
      <c r="HP65" s="26">
        <v>5.6500000000000002E-2</v>
      </c>
      <c r="HQ65" s="26">
        <v>5.4199999999999998E-2</v>
      </c>
      <c r="HR65" s="26">
        <v>5.4300000000000001E-2</v>
      </c>
      <c r="HS65" s="26">
        <v>5.5199999999999999E-2</v>
      </c>
      <c r="HT65" s="26">
        <v>5.62E-2</v>
      </c>
      <c r="HU65" s="26">
        <v>5.1799999999999999E-2</v>
      </c>
      <c r="HV65" s="26">
        <v>5.1299999999999998E-2</v>
      </c>
      <c r="HW65" s="26">
        <v>5.33E-2</v>
      </c>
      <c r="HX65" s="26">
        <v>5.2900000000000003E-2</v>
      </c>
      <c r="HY65" s="26">
        <v>5.0900000000000001E-2</v>
      </c>
      <c r="HZ65" s="26">
        <v>4.99E-2</v>
      </c>
      <c r="IA65" s="26">
        <v>5.3800000000000001E-2</v>
      </c>
      <c r="IB65" s="26">
        <v>5.4100000000000002E-2</v>
      </c>
      <c r="IC65" s="26">
        <v>5.04E-2</v>
      </c>
      <c r="ID65" s="26">
        <v>5.0799999999999998E-2</v>
      </c>
      <c r="IE65" s="26">
        <v>5.0799999999999998E-2</v>
      </c>
      <c r="IF65" s="26">
        <v>5.2600000000000001E-2</v>
      </c>
      <c r="IG65" s="26">
        <v>5.1999999999999998E-2</v>
      </c>
      <c r="IH65" s="26">
        <v>4.7300000000000002E-2</v>
      </c>
      <c r="II65" s="26">
        <v>4.9000000000000002E-2</v>
      </c>
      <c r="IJ65" s="26">
        <v>5.28E-2</v>
      </c>
      <c r="IK65" s="26">
        <v>5.1499999999999997E-2</v>
      </c>
      <c r="IL65" s="26">
        <v>4.7300000000000002E-2</v>
      </c>
      <c r="IM65" s="26">
        <v>5.1299999999999998E-2</v>
      </c>
      <c r="IN65" s="26">
        <v>5.1799999999999999E-2</v>
      </c>
      <c r="IO65" s="26">
        <v>5.0900000000000001E-2</v>
      </c>
      <c r="IP65" s="26">
        <v>5.0099999999999999E-2</v>
      </c>
      <c r="IQ65" s="26">
        <v>5.0599999999999999E-2</v>
      </c>
      <c r="IR65" s="26">
        <v>5.1700000000000003E-2</v>
      </c>
      <c r="IS65" s="26">
        <v>4.8500000000000001E-2</v>
      </c>
      <c r="IT65" s="26">
        <v>5.1499999999999997E-2</v>
      </c>
      <c r="IU65" s="26">
        <v>5.1200000000000002E-2</v>
      </c>
      <c r="IV65" s="26">
        <v>4.87E-2</v>
      </c>
      <c r="IW65" s="26">
        <v>0.05</v>
      </c>
      <c r="IX65" s="26">
        <v>5.0599999999999999E-2</v>
      </c>
      <c r="IY65" s="26">
        <v>5.0500000000000003E-2</v>
      </c>
      <c r="IZ65" s="26">
        <v>4.9700000000000001E-2</v>
      </c>
      <c r="JA65" s="26">
        <v>5.0500000000000003E-2</v>
      </c>
      <c r="JB65" s="26">
        <v>5.0099999999999999E-2</v>
      </c>
      <c r="JC65" s="26">
        <v>5.0099999999999999E-2</v>
      </c>
      <c r="JD65" s="26">
        <v>5.1499999999999997E-2</v>
      </c>
      <c r="JE65" s="26">
        <v>4.9399999999999999E-2</v>
      </c>
      <c r="JF65" s="26">
        <v>4.99E-2</v>
      </c>
      <c r="JG65" s="26">
        <v>5.1200000000000002E-2</v>
      </c>
      <c r="JH65" s="26">
        <v>5.0799999999999998E-2</v>
      </c>
      <c r="JI65" s="26">
        <v>5.0799999999999998E-2</v>
      </c>
      <c r="JJ65" s="26">
        <v>5.04E-2</v>
      </c>
      <c r="JK65" s="26">
        <v>4.82E-2</v>
      </c>
      <c r="JL65" s="26">
        <v>5.28E-2</v>
      </c>
      <c r="JM65" s="26">
        <v>4.9500000000000002E-2</v>
      </c>
      <c r="JN65" s="26">
        <v>4.7800000000000002E-2</v>
      </c>
      <c r="JO65" s="26">
        <v>4.9200000000000001E-2</v>
      </c>
      <c r="JP65" s="26">
        <v>5.0099999999999999E-2</v>
      </c>
      <c r="JQ65" s="26">
        <v>5.1299999999999998E-2</v>
      </c>
      <c r="JR65" s="26">
        <v>5.0299999999999997E-2</v>
      </c>
      <c r="JS65" s="26">
        <v>4.9000000000000002E-2</v>
      </c>
      <c r="JT65" s="26">
        <v>4.9799999999999997E-2</v>
      </c>
      <c r="JU65" s="26">
        <v>5.0099999999999999E-2</v>
      </c>
      <c r="JV65" s="26">
        <v>0.05</v>
      </c>
      <c r="JW65" s="26">
        <v>4.8099999999999997E-2</v>
      </c>
      <c r="JX65" s="26">
        <v>5.0999999999999997E-2</v>
      </c>
      <c r="JY65" s="26">
        <v>4.9200000000000001E-2</v>
      </c>
      <c r="JZ65" s="26">
        <v>4.9099999999999998E-2</v>
      </c>
      <c r="KA65" s="26">
        <v>4.8500000000000001E-2</v>
      </c>
      <c r="KB65" s="26">
        <v>4.99E-2</v>
      </c>
      <c r="KC65" s="26">
        <v>0.05</v>
      </c>
      <c r="KD65" s="26">
        <v>4.8599999999999997E-2</v>
      </c>
      <c r="KE65" s="26">
        <v>4.7800000000000002E-2</v>
      </c>
      <c r="KF65" s="26">
        <v>4.8599999999999997E-2</v>
      </c>
      <c r="KG65" s="26">
        <v>4.9700000000000001E-2</v>
      </c>
      <c r="KH65" s="26">
        <v>4.7899999999999998E-2</v>
      </c>
      <c r="KI65" s="26">
        <v>4.8500000000000001E-2</v>
      </c>
      <c r="KJ65" s="26">
        <v>4.8800000000000003E-2</v>
      </c>
      <c r="KK65" s="26">
        <v>4.9299999999999997E-2</v>
      </c>
      <c r="KL65" s="26">
        <v>4.6300000000000001E-2</v>
      </c>
      <c r="KM65" s="26">
        <v>4.9000000000000002E-2</v>
      </c>
      <c r="KN65" s="26">
        <v>4.87E-2</v>
      </c>
      <c r="KO65" s="26">
        <v>4.9799999999999997E-2</v>
      </c>
      <c r="KP65" s="26">
        <v>4.8500000000000001E-2</v>
      </c>
      <c r="KQ65" s="26">
        <v>4.8099999999999997E-2</v>
      </c>
      <c r="KR65" s="26">
        <v>4.7600000000000003E-2</v>
      </c>
      <c r="KS65" s="26">
        <v>5.0200000000000002E-2</v>
      </c>
      <c r="KT65" s="26">
        <v>4.9700000000000001E-2</v>
      </c>
      <c r="KU65" s="26">
        <v>0.05</v>
      </c>
      <c r="KV65" s="26">
        <v>4.9099999999999998E-2</v>
      </c>
      <c r="KW65" s="26">
        <v>5.1400000000000001E-2</v>
      </c>
      <c r="KX65" s="26">
        <v>4.9099999999999998E-2</v>
      </c>
      <c r="KY65" s="26">
        <v>4.9000000000000002E-2</v>
      </c>
      <c r="KZ65" s="26">
        <v>5.16E-2</v>
      </c>
      <c r="LA65" s="26">
        <v>4.8599999999999997E-2</v>
      </c>
      <c r="LB65" s="26">
        <v>4.8300000000000003E-2</v>
      </c>
      <c r="LC65" s="26">
        <v>5.1200000000000002E-2</v>
      </c>
      <c r="LD65" s="26">
        <v>5.1400000000000001E-2</v>
      </c>
      <c r="LE65" s="26">
        <v>5.0200000000000002E-2</v>
      </c>
      <c r="LF65" s="26">
        <v>5.1700000000000003E-2</v>
      </c>
      <c r="LG65" s="26">
        <v>5.0500000000000003E-2</v>
      </c>
      <c r="LH65" s="26">
        <v>5.1299999999999998E-2</v>
      </c>
      <c r="LI65" s="26">
        <v>4.9299999999999997E-2</v>
      </c>
      <c r="LJ65" s="26">
        <v>5.0700000000000002E-2</v>
      </c>
      <c r="LK65" s="26">
        <v>5.1499999999999997E-2</v>
      </c>
      <c r="LL65" s="26">
        <v>4.87E-2</v>
      </c>
      <c r="LM65" s="26">
        <v>4.8800000000000003E-2</v>
      </c>
      <c r="LN65" s="26">
        <v>4.9700000000000001E-2</v>
      </c>
      <c r="LO65" s="26">
        <v>5.11E-2</v>
      </c>
      <c r="LP65" s="26">
        <v>5.2299999999999999E-2</v>
      </c>
      <c r="LQ65" s="26">
        <v>4.7300000000000002E-2</v>
      </c>
      <c r="LR65" s="26">
        <v>5.16E-2</v>
      </c>
      <c r="LS65" s="26">
        <v>5.2999999999999999E-2</v>
      </c>
      <c r="LT65" s="26">
        <v>5.28E-2</v>
      </c>
      <c r="LU65" s="26">
        <v>5.28E-2</v>
      </c>
      <c r="LV65" s="26">
        <v>5.1299999999999998E-2</v>
      </c>
      <c r="LW65" s="26">
        <v>5.2400000000000002E-2</v>
      </c>
      <c r="LX65" s="26">
        <v>5.2400000000000002E-2</v>
      </c>
      <c r="LY65" s="26">
        <v>5.3499999999999999E-2</v>
      </c>
      <c r="LZ65" s="26">
        <v>5.3699999999999998E-2</v>
      </c>
      <c r="MA65" s="26">
        <v>5.2600000000000001E-2</v>
      </c>
      <c r="MB65" s="26">
        <v>5.3900000000000003E-2</v>
      </c>
      <c r="MC65" s="26">
        <v>5.2900000000000003E-2</v>
      </c>
      <c r="MD65" s="26">
        <v>5.4199999999999998E-2</v>
      </c>
      <c r="ME65" s="26">
        <v>5.3600000000000002E-2</v>
      </c>
      <c r="MF65" s="26">
        <v>5.45E-2</v>
      </c>
      <c r="MG65" s="26">
        <v>5.16E-2</v>
      </c>
      <c r="MH65" s="26">
        <v>5.4699999999999999E-2</v>
      </c>
      <c r="MI65" s="26">
        <v>5.4699999999999999E-2</v>
      </c>
      <c r="MJ65" s="26">
        <v>5.3800000000000001E-2</v>
      </c>
      <c r="MK65" s="26">
        <v>5.4800000000000001E-2</v>
      </c>
      <c r="ML65" s="26">
        <v>5.2699999999999997E-2</v>
      </c>
      <c r="MM65" s="26">
        <v>4.7699999999999999E-2</v>
      </c>
      <c r="MN65" s="26">
        <v>5.0200000000000002E-2</v>
      </c>
      <c r="MO65" s="26">
        <v>5.5E-2</v>
      </c>
      <c r="MP65" s="26">
        <v>5.7200000000000001E-2</v>
      </c>
      <c r="MQ65" s="26">
        <v>5.3800000000000001E-2</v>
      </c>
      <c r="MR65" s="26">
        <v>5.3699999999999998E-2</v>
      </c>
      <c r="MS65" s="26">
        <v>5.4899999999999997E-2</v>
      </c>
      <c r="MT65" s="26">
        <v>4.7199999999999999E-2</v>
      </c>
      <c r="MU65" s="26">
        <v>4.9700000000000001E-2</v>
      </c>
      <c r="MV65" s="26">
        <v>5.2900000000000003E-2</v>
      </c>
      <c r="MW65" s="26">
        <v>5.2900000000000003E-2</v>
      </c>
      <c r="MX65" s="26">
        <v>5.3900000000000003E-2</v>
      </c>
      <c r="MY65" s="26">
        <v>4.9599999999999998E-2</v>
      </c>
      <c r="MZ65" s="26">
        <v>5.2299999999999999E-2</v>
      </c>
      <c r="NA65" s="26">
        <v>5.3699999999999998E-2</v>
      </c>
      <c r="NB65" s="26">
        <v>5.3600000000000002E-2</v>
      </c>
      <c r="NC65" s="26">
        <v>5.3900000000000003E-2</v>
      </c>
      <c r="ND65" s="26">
        <v>5.5100000000000003E-2</v>
      </c>
      <c r="NE65" s="26">
        <v>5.5800000000000002E-2</v>
      </c>
      <c r="NF65" s="26">
        <v>5.3699999999999998E-2</v>
      </c>
      <c r="NG65" s="26">
        <v>5.3400000000000003E-2</v>
      </c>
      <c r="NH65" s="26">
        <v>5.4100000000000002E-2</v>
      </c>
      <c r="NI65" s="26">
        <v>5.3600000000000002E-2</v>
      </c>
      <c r="NJ65" s="26">
        <v>5.0299999999999997E-2</v>
      </c>
      <c r="NK65" s="26">
        <v>5.0900000000000001E-2</v>
      </c>
      <c r="NL65" s="26">
        <v>5.3699999999999998E-2</v>
      </c>
      <c r="NM65" s="26">
        <v>5.3699999999999998E-2</v>
      </c>
      <c r="NN65" s="26">
        <v>4.8899999999999999E-2</v>
      </c>
      <c r="NO65" s="26">
        <v>5.3100000000000001E-2</v>
      </c>
      <c r="NP65" s="26">
        <v>5.1299999999999998E-2</v>
      </c>
      <c r="NQ65" s="26">
        <v>5.1200000000000002E-2</v>
      </c>
      <c r="NR65" s="26">
        <v>4.5999999999999999E-2</v>
      </c>
      <c r="NS65" s="26">
        <v>4.8899999999999999E-2</v>
      </c>
      <c r="NT65" s="26">
        <v>5.3400000000000003E-2</v>
      </c>
      <c r="NU65" s="26">
        <v>5.5399999999999998E-2</v>
      </c>
      <c r="NV65" s="26">
        <v>5.2600000000000001E-2</v>
      </c>
      <c r="NW65" s="26">
        <v>5.0200000000000002E-2</v>
      </c>
      <c r="NX65" s="26">
        <v>5.2699999999999997E-2</v>
      </c>
      <c r="NY65" s="26">
        <v>5.2400000000000002E-2</v>
      </c>
      <c r="NZ65" s="26">
        <v>4.9700000000000001E-2</v>
      </c>
      <c r="OA65" s="26">
        <v>5.3800000000000001E-2</v>
      </c>
      <c r="OB65" s="26">
        <v>5.2499999999999998E-2</v>
      </c>
      <c r="OC65" s="26">
        <v>4.82E-2</v>
      </c>
      <c r="OD65" s="26">
        <v>5.5300000000000002E-2</v>
      </c>
      <c r="OE65" s="26">
        <v>5.3900000000000003E-2</v>
      </c>
      <c r="OF65" s="26">
        <v>5.33E-2</v>
      </c>
      <c r="OG65" s="26">
        <v>5.0900000000000001E-2</v>
      </c>
      <c r="OH65" s="26">
        <v>5.1900000000000002E-2</v>
      </c>
      <c r="OI65" s="26">
        <v>4.9099999999999998E-2</v>
      </c>
      <c r="OJ65" s="26">
        <v>5.6800000000000003E-2</v>
      </c>
      <c r="OK65" s="26">
        <v>5.2400000000000002E-2</v>
      </c>
      <c r="OL65" s="26">
        <v>5.0700000000000002E-2</v>
      </c>
    </row>
    <row r="66" spans="1:402" x14ac:dyDescent="0.2">
      <c r="A66" s="25" t="s">
        <v>104</v>
      </c>
      <c r="B66" s="26">
        <v>1.4138999999999999</v>
      </c>
      <c r="C66" s="26">
        <v>1.3620000000000001</v>
      </c>
      <c r="D66" s="26">
        <v>1.3129</v>
      </c>
      <c r="E66" s="26">
        <v>1.2668999999999999</v>
      </c>
      <c r="F66" s="26">
        <v>1.2294</v>
      </c>
      <c r="G66" s="26">
        <v>1.1938</v>
      </c>
      <c r="H66" s="26">
        <v>1.1543000000000001</v>
      </c>
      <c r="I66" s="26">
        <v>1.1227</v>
      </c>
      <c r="J66" s="26">
        <v>1.0844</v>
      </c>
      <c r="K66" s="26">
        <v>1.0469999999999999</v>
      </c>
      <c r="L66" s="26">
        <v>1.0157</v>
      </c>
      <c r="M66" s="26">
        <v>0.98270000000000002</v>
      </c>
      <c r="N66" s="26">
        <v>0.95499999999999996</v>
      </c>
      <c r="O66" s="26">
        <v>0.9254</v>
      </c>
      <c r="P66" s="26">
        <v>0.89570000000000005</v>
      </c>
      <c r="Q66" s="26">
        <v>0.86470000000000002</v>
      </c>
      <c r="R66" s="26">
        <v>0.83379999999999999</v>
      </c>
      <c r="S66" s="26">
        <v>0.8075</v>
      </c>
      <c r="T66" s="26">
        <v>0.78420000000000001</v>
      </c>
      <c r="U66" s="26">
        <v>0.76129999999999998</v>
      </c>
      <c r="V66" s="26">
        <v>0.73839999999999995</v>
      </c>
      <c r="W66" s="26">
        <v>0.71460000000000001</v>
      </c>
      <c r="X66" s="26">
        <v>0.69269999999999998</v>
      </c>
      <c r="Y66" s="26">
        <v>0.67589999999999995</v>
      </c>
      <c r="Z66" s="26">
        <v>0.65739999999999998</v>
      </c>
      <c r="AA66" s="26">
        <v>0.64219999999999999</v>
      </c>
      <c r="AB66" s="26">
        <v>0.62119999999999997</v>
      </c>
      <c r="AC66" s="26">
        <v>0.60589999999999999</v>
      </c>
      <c r="AD66" s="26">
        <v>0.58540000000000003</v>
      </c>
      <c r="AE66" s="26">
        <v>0.57020000000000004</v>
      </c>
      <c r="AF66" s="26">
        <v>0.5534</v>
      </c>
      <c r="AG66" s="26">
        <v>0.53700000000000003</v>
      </c>
      <c r="AH66" s="26">
        <v>0.52090000000000003</v>
      </c>
      <c r="AI66" s="26">
        <v>0.50960000000000005</v>
      </c>
      <c r="AJ66" s="26">
        <v>0.49320000000000003</v>
      </c>
      <c r="AK66" s="26">
        <v>0.47670000000000001</v>
      </c>
      <c r="AL66" s="26">
        <v>0.46650000000000003</v>
      </c>
      <c r="AM66" s="26">
        <v>0.45569999999999999</v>
      </c>
      <c r="AN66" s="26">
        <v>0.44540000000000002</v>
      </c>
      <c r="AO66" s="26">
        <v>0.43330000000000002</v>
      </c>
      <c r="AP66" s="26">
        <v>0.42099999999999999</v>
      </c>
      <c r="AQ66" s="26">
        <v>0.4133</v>
      </c>
      <c r="AR66" s="26">
        <v>0.40570000000000001</v>
      </c>
      <c r="AS66" s="26">
        <v>0.39600000000000002</v>
      </c>
      <c r="AT66" s="26">
        <v>0.38840000000000002</v>
      </c>
      <c r="AU66" s="26">
        <v>0.379</v>
      </c>
      <c r="AV66" s="26">
        <v>0.37080000000000002</v>
      </c>
      <c r="AW66" s="26">
        <v>0.36359999999999998</v>
      </c>
      <c r="AX66" s="26">
        <v>0.35630000000000001</v>
      </c>
      <c r="AY66" s="26">
        <v>0.3483</v>
      </c>
      <c r="AZ66" s="26">
        <v>0.3422</v>
      </c>
      <c r="BA66" s="26">
        <v>0.33560000000000001</v>
      </c>
      <c r="BB66" s="26">
        <v>0.32669999999999999</v>
      </c>
      <c r="BC66" s="26">
        <v>0.3211</v>
      </c>
      <c r="BD66" s="26">
        <v>0.31540000000000001</v>
      </c>
      <c r="BE66" s="26">
        <v>0.30690000000000001</v>
      </c>
      <c r="BF66" s="26">
        <v>0.30230000000000001</v>
      </c>
      <c r="BG66" s="26">
        <v>0.29609999999999997</v>
      </c>
      <c r="BH66" s="26">
        <v>0.2893</v>
      </c>
      <c r="BI66" s="26">
        <v>0.28549999999999998</v>
      </c>
      <c r="BJ66" s="26">
        <v>0.28079999999999999</v>
      </c>
      <c r="BK66" s="26">
        <v>0.27639999999999998</v>
      </c>
      <c r="BL66" s="26">
        <v>0.27129999999999999</v>
      </c>
      <c r="BM66" s="26">
        <v>0.26690000000000003</v>
      </c>
      <c r="BN66" s="26">
        <v>0.26069999999999999</v>
      </c>
      <c r="BO66" s="26">
        <v>0.25679999999999997</v>
      </c>
      <c r="BP66" s="26">
        <v>0.25240000000000001</v>
      </c>
      <c r="BQ66" s="26">
        <v>0.2467</v>
      </c>
      <c r="BR66" s="26">
        <v>0.24229999999999999</v>
      </c>
      <c r="BS66" s="26">
        <v>0.23769999999999999</v>
      </c>
      <c r="BT66" s="26">
        <v>0.23430000000000001</v>
      </c>
      <c r="BU66" s="26">
        <v>0.22950000000000001</v>
      </c>
      <c r="BV66" s="26">
        <v>0.2258</v>
      </c>
      <c r="BW66" s="26">
        <v>0.2225</v>
      </c>
      <c r="BX66" s="26">
        <v>0.21729999999999999</v>
      </c>
      <c r="BY66" s="26">
        <v>0.2135</v>
      </c>
      <c r="BZ66" s="26">
        <v>0.20860000000000001</v>
      </c>
      <c r="CA66" s="26">
        <v>0.20630000000000001</v>
      </c>
      <c r="CB66" s="26">
        <v>0.20380000000000001</v>
      </c>
      <c r="CC66" s="26">
        <v>0.19689999999999999</v>
      </c>
      <c r="CD66" s="26">
        <v>0.19309999999999999</v>
      </c>
      <c r="CE66" s="26">
        <v>0.18840000000000001</v>
      </c>
      <c r="CF66" s="26">
        <v>0.1867</v>
      </c>
      <c r="CG66" s="26">
        <v>0.184</v>
      </c>
      <c r="CH66" s="26">
        <v>0.18079999999999999</v>
      </c>
      <c r="CI66" s="26">
        <v>0.17960000000000001</v>
      </c>
      <c r="CJ66" s="26">
        <v>0.1767</v>
      </c>
      <c r="CK66" s="26">
        <v>0.17449999999999999</v>
      </c>
      <c r="CL66" s="26">
        <v>0.1719</v>
      </c>
      <c r="CM66" s="26">
        <v>0.16689999999999999</v>
      </c>
      <c r="CN66" s="26">
        <v>0.1643</v>
      </c>
      <c r="CO66" s="26">
        <v>0.16239999999999999</v>
      </c>
      <c r="CP66" s="26">
        <v>0.1603</v>
      </c>
      <c r="CQ66" s="26">
        <v>0.15709999999999999</v>
      </c>
      <c r="CR66" s="26">
        <v>0.15440000000000001</v>
      </c>
      <c r="CS66" s="26">
        <v>0.15160000000000001</v>
      </c>
      <c r="CT66" s="26">
        <v>0.15029999999999999</v>
      </c>
      <c r="CU66" s="26">
        <v>0.1452</v>
      </c>
      <c r="CV66" s="26">
        <v>0.14299999999999999</v>
      </c>
      <c r="CW66" s="26">
        <v>0.1404</v>
      </c>
      <c r="CX66" s="26">
        <v>0.13880000000000001</v>
      </c>
      <c r="CY66" s="26">
        <v>0.13569999999999999</v>
      </c>
      <c r="CZ66" s="26">
        <v>0.13320000000000001</v>
      </c>
      <c r="DA66" s="26">
        <v>0.13220000000000001</v>
      </c>
      <c r="DB66" s="26">
        <v>0.12970000000000001</v>
      </c>
      <c r="DC66" s="26">
        <v>0.1275</v>
      </c>
      <c r="DD66" s="26">
        <v>0.12609999999999999</v>
      </c>
      <c r="DE66" s="26">
        <v>0.1225</v>
      </c>
      <c r="DF66" s="26">
        <v>0.12180000000000001</v>
      </c>
      <c r="DG66" s="26">
        <v>0.1186</v>
      </c>
      <c r="DH66" s="26">
        <v>0.11749999999999999</v>
      </c>
      <c r="DI66" s="26">
        <v>0.1153</v>
      </c>
      <c r="DJ66" s="26">
        <v>0.1128</v>
      </c>
      <c r="DK66" s="26">
        <v>0.11360000000000001</v>
      </c>
      <c r="DL66" s="26">
        <v>0.1086</v>
      </c>
      <c r="DM66" s="26">
        <v>0.10879999999999999</v>
      </c>
      <c r="DN66" s="26">
        <v>0.10829999999999999</v>
      </c>
      <c r="DO66" s="26">
        <v>0.1053</v>
      </c>
      <c r="DP66" s="26">
        <v>0.1036</v>
      </c>
      <c r="DQ66" s="26">
        <v>0.1018</v>
      </c>
      <c r="DR66" s="26">
        <v>0.1017</v>
      </c>
      <c r="DS66" s="26">
        <v>9.9299999999999999E-2</v>
      </c>
      <c r="DT66" s="26">
        <v>9.5699999999999993E-2</v>
      </c>
      <c r="DU66" s="26">
        <v>9.6699999999999994E-2</v>
      </c>
      <c r="DV66" s="26">
        <v>9.5399999999999999E-2</v>
      </c>
      <c r="DW66" s="26">
        <v>9.2499999999999999E-2</v>
      </c>
      <c r="DX66" s="26">
        <v>9.1999999999999998E-2</v>
      </c>
      <c r="DY66" s="26">
        <v>9.1700000000000004E-2</v>
      </c>
      <c r="DZ66" s="26">
        <v>9.0300000000000005E-2</v>
      </c>
      <c r="EA66" s="26">
        <v>8.9800000000000005E-2</v>
      </c>
      <c r="EB66" s="26">
        <v>8.7599999999999997E-2</v>
      </c>
      <c r="EC66" s="26">
        <v>8.7800000000000003E-2</v>
      </c>
      <c r="ED66" s="26">
        <v>8.6999999999999994E-2</v>
      </c>
      <c r="EE66" s="26">
        <v>8.4699999999999998E-2</v>
      </c>
      <c r="EF66" s="26">
        <v>8.3500000000000005E-2</v>
      </c>
      <c r="EG66" s="26">
        <v>8.3199999999999996E-2</v>
      </c>
      <c r="EH66" s="26">
        <v>8.2199999999999995E-2</v>
      </c>
      <c r="EI66" s="26">
        <v>8.14E-2</v>
      </c>
      <c r="EJ66" s="26">
        <v>7.9399999999999998E-2</v>
      </c>
      <c r="EK66" s="26">
        <v>7.9399999999999998E-2</v>
      </c>
      <c r="EL66" s="26">
        <v>7.8799999999999995E-2</v>
      </c>
      <c r="EM66" s="26">
        <v>7.7600000000000002E-2</v>
      </c>
      <c r="EN66" s="26">
        <v>7.5200000000000003E-2</v>
      </c>
      <c r="EO66" s="26">
        <v>7.46E-2</v>
      </c>
      <c r="EP66" s="26">
        <v>7.5300000000000006E-2</v>
      </c>
      <c r="EQ66" s="26">
        <v>7.4099999999999999E-2</v>
      </c>
      <c r="ER66" s="26">
        <v>7.3599999999999999E-2</v>
      </c>
      <c r="ES66" s="26">
        <v>7.3400000000000007E-2</v>
      </c>
      <c r="ET66" s="26">
        <v>7.1400000000000005E-2</v>
      </c>
      <c r="EU66" s="26">
        <v>7.2400000000000006E-2</v>
      </c>
      <c r="EV66" s="26">
        <v>7.0300000000000001E-2</v>
      </c>
      <c r="EW66" s="26">
        <v>7.1499999999999994E-2</v>
      </c>
      <c r="EX66" s="26">
        <v>6.9900000000000004E-2</v>
      </c>
      <c r="EY66" s="26">
        <v>6.88E-2</v>
      </c>
      <c r="EZ66" s="26">
        <v>6.8400000000000002E-2</v>
      </c>
      <c r="FA66" s="26">
        <v>6.8400000000000002E-2</v>
      </c>
      <c r="FB66" s="26">
        <v>6.7699999999999996E-2</v>
      </c>
      <c r="FC66" s="26">
        <v>6.6100000000000006E-2</v>
      </c>
      <c r="FD66" s="26">
        <v>6.4100000000000004E-2</v>
      </c>
      <c r="FE66" s="26">
        <v>6.5100000000000005E-2</v>
      </c>
      <c r="FF66" s="26">
        <v>6.4899999999999999E-2</v>
      </c>
      <c r="FG66" s="26">
        <v>6.4399999999999999E-2</v>
      </c>
      <c r="FH66" s="26">
        <v>6.2799999999999995E-2</v>
      </c>
      <c r="FI66" s="26">
        <v>6.3799999999999996E-2</v>
      </c>
      <c r="FJ66" s="26">
        <v>6.3299999999999995E-2</v>
      </c>
      <c r="FK66" s="26">
        <v>6.1400000000000003E-2</v>
      </c>
      <c r="FL66" s="26">
        <v>6.2199999999999998E-2</v>
      </c>
      <c r="FM66" s="26">
        <v>6.1899999999999997E-2</v>
      </c>
      <c r="FN66" s="26">
        <v>6.0999999999999999E-2</v>
      </c>
      <c r="FO66" s="26">
        <v>6.0600000000000001E-2</v>
      </c>
      <c r="FP66" s="26">
        <v>6.0299999999999999E-2</v>
      </c>
      <c r="FQ66" s="26">
        <v>6.08E-2</v>
      </c>
      <c r="FR66" s="26">
        <v>5.8400000000000001E-2</v>
      </c>
      <c r="FS66" s="26">
        <v>6.0100000000000001E-2</v>
      </c>
      <c r="FT66" s="26">
        <v>6.0299999999999999E-2</v>
      </c>
      <c r="FU66" s="26">
        <v>5.9400000000000001E-2</v>
      </c>
      <c r="FV66" s="26">
        <v>5.79E-2</v>
      </c>
      <c r="FW66" s="26">
        <v>5.9799999999999999E-2</v>
      </c>
      <c r="FX66" s="26">
        <v>5.9700000000000003E-2</v>
      </c>
      <c r="FY66" s="26">
        <v>5.7000000000000002E-2</v>
      </c>
      <c r="FZ66" s="26">
        <v>5.62E-2</v>
      </c>
      <c r="GA66" s="26">
        <v>5.6399999999999999E-2</v>
      </c>
      <c r="GB66" s="26">
        <v>5.7799999999999997E-2</v>
      </c>
      <c r="GC66" s="26">
        <v>5.7700000000000001E-2</v>
      </c>
      <c r="GD66" s="26">
        <v>5.6300000000000003E-2</v>
      </c>
      <c r="GE66" s="26">
        <v>5.5500000000000001E-2</v>
      </c>
      <c r="GF66" s="26">
        <v>5.6599999999999998E-2</v>
      </c>
      <c r="GG66" s="26">
        <v>5.6899999999999999E-2</v>
      </c>
      <c r="GH66" s="26">
        <v>5.4699999999999999E-2</v>
      </c>
      <c r="GI66" s="26">
        <v>5.4399999999999997E-2</v>
      </c>
      <c r="GJ66" s="26">
        <v>5.6300000000000003E-2</v>
      </c>
      <c r="GK66" s="26">
        <v>5.8700000000000002E-2</v>
      </c>
      <c r="GL66" s="26">
        <v>5.5399999999999998E-2</v>
      </c>
      <c r="GM66" s="26">
        <v>5.3400000000000003E-2</v>
      </c>
      <c r="GN66" s="26">
        <v>5.2600000000000001E-2</v>
      </c>
      <c r="GO66" s="26">
        <v>5.3900000000000003E-2</v>
      </c>
      <c r="GP66" s="26">
        <v>5.3900000000000003E-2</v>
      </c>
      <c r="GQ66" s="26">
        <v>5.2900000000000003E-2</v>
      </c>
      <c r="GR66" s="26">
        <v>5.2200000000000003E-2</v>
      </c>
      <c r="GS66" s="26">
        <v>5.3400000000000003E-2</v>
      </c>
      <c r="GT66" s="26">
        <v>5.1900000000000002E-2</v>
      </c>
      <c r="GU66" s="26">
        <v>5.2299999999999999E-2</v>
      </c>
      <c r="GV66" s="26">
        <v>5.2499999999999998E-2</v>
      </c>
      <c r="GW66" s="26">
        <v>5.1900000000000002E-2</v>
      </c>
      <c r="GX66" s="26">
        <v>5.21E-2</v>
      </c>
      <c r="GY66" s="26">
        <v>5.1799999999999999E-2</v>
      </c>
      <c r="GZ66" s="26">
        <v>5.1200000000000002E-2</v>
      </c>
      <c r="HA66" s="26">
        <v>5.1299999999999998E-2</v>
      </c>
      <c r="HB66" s="26">
        <v>5.0700000000000002E-2</v>
      </c>
      <c r="HC66" s="26">
        <v>5.0200000000000002E-2</v>
      </c>
      <c r="HD66" s="26">
        <v>4.9099999999999998E-2</v>
      </c>
      <c r="HE66" s="26">
        <v>5.0599999999999999E-2</v>
      </c>
      <c r="HF66" s="26">
        <v>5.0099999999999999E-2</v>
      </c>
      <c r="HG66" s="26">
        <v>5.0900000000000001E-2</v>
      </c>
      <c r="HH66" s="26">
        <v>5.0299999999999997E-2</v>
      </c>
      <c r="HI66" s="26">
        <v>4.9799999999999997E-2</v>
      </c>
      <c r="HJ66" s="26">
        <v>4.8800000000000003E-2</v>
      </c>
      <c r="HK66" s="26">
        <v>4.9200000000000001E-2</v>
      </c>
      <c r="HL66" s="26">
        <v>4.8300000000000003E-2</v>
      </c>
      <c r="HM66" s="26">
        <v>4.9399999999999999E-2</v>
      </c>
      <c r="HN66" s="26">
        <v>4.8500000000000001E-2</v>
      </c>
      <c r="HO66" s="26">
        <v>4.9299999999999997E-2</v>
      </c>
      <c r="HP66" s="26">
        <v>4.9799999999999997E-2</v>
      </c>
      <c r="HQ66" s="26">
        <v>4.9700000000000001E-2</v>
      </c>
      <c r="HR66" s="26">
        <v>4.9000000000000002E-2</v>
      </c>
      <c r="HS66" s="26">
        <v>4.6199999999999998E-2</v>
      </c>
      <c r="HT66" s="26">
        <v>4.9200000000000001E-2</v>
      </c>
      <c r="HU66" s="26">
        <v>4.7399999999999998E-2</v>
      </c>
      <c r="HV66" s="26">
        <v>4.8099999999999997E-2</v>
      </c>
      <c r="HW66" s="26">
        <v>4.65E-2</v>
      </c>
      <c r="HX66" s="26">
        <v>4.65E-2</v>
      </c>
      <c r="HY66" s="26">
        <v>4.7699999999999999E-2</v>
      </c>
      <c r="HZ66" s="26">
        <v>4.58E-2</v>
      </c>
      <c r="IA66" s="26">
        <v>4.7399999999999998E-2</v>
      </c>
      <c r="IB66" s="26">
        <v>4.7399999999999998E-2</v>
      </c>
      <c r="IC66" s="26">
        <v>4.7399999999999998E-2</v>
      </c>
      <c r="ID66" s="26">
        <v>4.7699999999999999E-2</v>
      </c>
      <c r="IE66" s="26">
        <v>4.7600000000000003E-2</v>
      </c>
      <c r="IF66" s="26">
        <v>4.6800000000000001E-2</v>
      </c>
      <c r="IG66" s="26">
        <v>4.6600000000000003E-2</v>
      </c>
      <c r="IH66" s="26">
        <v>4.6800000000000001E-2</v>
      </c>
      <c r="II66" s="26">
        <v>4.5900000000000003E-2</v>
      </c>
      <c r="IJ66" s="26">
        <v>4.6899999999999997E-2</v>
      </c>
      <c r="IK66" s="26">
        <v>4.6399999999999997E-2</v>
      </c>
      <c r="IL66" s="26">
        <v>4.7100000000000003E-2</v>
      </c>
      <c r="IM66" s="26">
        <v>4.5600000000000002E-2</v>
      </c>
      <c r="IN66" s="26">
        <v>4.5900000000000003E-2</v>
      </c>
      <c r="IO66" s="26">
        <v>4.5699999999999998E-2</v>
      </c>
      <c r="IP66" s="26">
        <v>4.6199999999999998E-2</v>
      </c>
      <c r="IQ66" s="26">
        <v>4.5699999999999998E-2</v>
      </c>
      <c r="IR66" s="26">
        <v>4.5199999999999997E-2</v>
      </c>
      <c r="IS66" s="26">
        <v>4.5699999999999998E-2</v>
      </c>
      <c r="IT66" s="26">
        <v>4.6199999999999998E-2</v>
      </c>
      <c r="IU66" s="26">
        <v>4.5900000000000003E-2</v>
      </c>
      <c r="IV66" s="26">
        <v>4.4699999999999997E-2</v>
      </c>
      <c r="IW66" s="26">
        <v>4.5199999999999997E-2</v>
      </c>
      <c r="IX66" s="26">
        <v>4.4900000000000002E-2</v>
      </c>
      <c r="IY66" s="26">
        <v>4.4600000000000001E-2</v>
      </c>
      <c r="IZ66" s="26">
        <v>4.4600000000000001E-2</v>
      </c>
      <c r="JA66" s="26">
        <v>4.5900000000000003E-2</v>
      </c>
      <c r="JB66" s="26">
        <v>4.5199999999999997E-2</v>
      </c>
      <c r="JC66" s="26">
        <v>4.41E-2</v>
      </c>
      <c r="JD66" s="26">
        <v>4.6100000000000002E-2</v>
      </c>
      <c r="JE66" s="26">
        <v>4.53E-2</v>
      </c>
      <c r="JF66" s="26">
        <v>4.3999999999999997E-2</v>
      </c>
      <c r="JG66" s="26">
        <v>4.4900000000000002E-2</v>
      </c>
      <c r="JH66" s="26">
        <v>4.53E-2</v>
      </c>
      <c r="JI66" s="26">
        <v>4.7399999999999998E-2</v>
      </c>
      <c r="JJ66" s="26">
        <v>4.5400000000000003E-2</v>
      </c>
      <c r="JK66" s="26">
        <v>4.3099999999999999E-2</v>
      </c>
      <c r="JL66" s="26">
        <v>4.9000000000000002E-2</v>
      </c>
      <c r="JM66" s="26">
        <v>4.48E-2</v>
      </c>
      <c r="JN66" s="26">
        <v>4.4600000000000001E-2</v>
      </c>
      <c r="JO66" s="26">
        <v>4.48E-2</v>
      </c>
      <c r="JP66" s="26">
        <v>4.3900000000000002E-2</v>
      </c>
      <c r="JQ66" s="26">
        <v>4.6399999999999997E-2</v>
      </c>
      <c r="JR66" s="26">
        <v>4.4200000000000003E-2</v>
      </c>
      <c r="JS66" s="26">
        <v>4.3700000000000003E-2</v>
      </c>
      <c r="JT66" s="26">
        <v>4.48E-2</v>
      </c>
      <c r="JU66" s="26">
        <v>4.3700000000000003E-2</v>
      </c>
      <c r="JV66" s="26">
        <v>4.5199999999999997E-2</v>
      </c>
      <c r="JW66" s="26">
        <v>4.36E-2</v>
      </c>
      <c r="JX66" s="26">
        <v>4.5100000000000001E-2</v>
      </c>
      <c r="JY66" s="26">
        <v>4.3700000000000003E-2</v>
      </c>
      <c r="JZ66" s="26">
        <v>4.3700000000000003E-2</v>
      </c>
      <c r="KA66" s="26">
        <v>4.4299999999999999E-2</v>
      </c>
      <c r="KB66" s="26">
        <v>3.7499999999999999E-2</v>
      </c>
      <c r="KC66" s="26">
        <v>4.1799999999999997E-2</v>
      </c>
      <c r="KD66" s="26">
        <v>4.4499999999999998E-2</v>
      </c>
      <c r="KE66" s="26">
        <v>4.5400000000000003E-2</v>
      </c>
      <c r="KF66" s="26">
        <v>4.3099999999999999E-2</v>
      </c>
      <c r="KG66" s="26">
        <v>4.3700000000000003E-2</v>
      </c>
      <c r="KH66" s="26">
        <v>4.4499999999999998E-2</v>
      </c>
      <c r="KI66" s="26">
        <v>4.5400000000000003E-2</v>
      </c>
      <c r="KJ66" s="26">
        <v>4.4299999999999999E-2</v>
      </c>
      <c r="KK66" s="26">
        <v>4.3700000000000003E-2</v>
      </c>
      <c r="KL66" s="26">
        <v>4.3200000000000002E-2</v>
      </c>
      <c r="KM66" s="26">
        <v>4.41E-2</v>
      </c>
      <c r="KN66" s="26">
        <v>4.4400000000000002E-2</v>
      </c>
      <c r="KO66" s="26">
        <v>4.4200000000000003E-2</v>
      </c>
      <c r="KP66" s="26">
        <v>4.41E-2</v>
      </c>
      <c r="KQ66" s="26">
        <v>4.4200000000000003E-2</v>
      </c>
      <c r="KR66" s="26">
        <v>4.1599999999999998E-2</v>
      </c>
      <c r="KS66" s="26">
        <v>4.5400000000000003E-2</v>
      </c>
      <c r="KT66" s="26">
        <v>4.4400000000000002E-2</v>
      </c>
      <c r="KU66" s="26">
        <v>4.2599999999999999E-2</v>
      </c>
      <c r="KV66" s="26">
        <v>4.3499999999999997E-2</v>
      </c>
      <c r="KW66" s="26">
        <v>4.7E-2</v>
      </c>
      <c r="KX66" s="26">
        <v>4.1700000000000001E-2</v>
      </c>
      <c r="KY66" s="26">
        <v>4.4299999999999999E-2</v>
      </c>
      <c r="KZ66" s="26">
        <v>4.48E-2</v>
      </c>
      <c r="LA66" s="26">
        <v>4.4699999999999997E-2</v>
      </c>
      <c r="LB66" s="26">
        <v>4.5100000000000001E-2</v>
      </c>
      <c r="LC66" s="26">
        <v>4.5600000000000002E-2</v>
      </c>
      <c r="LD66" s="26">
        <v>4.6800000000000001E-2</v>
      </c>
      <c r="LE66" s="26">
        <v>4.58E-2</v>
      </c>
      <c r="LF66" s="26">
        <v>4.4999999999999998E-2</v>
      </c>
      <c r="LG66" s="26">
        <v>4.5600000000000002E-2</v>
      </c>
      <c r="LH66" s="26">
        <v>4.7300000000000002E-2</v>
      </c>
      <c r="LI66" s="26">
        <v>4.4699999999999997E-2</v>
      </c>
      <c r="LJ66" s="26">
        <v>4.4999999999999998E-2</v>
      </c>
      <c r="LK66" s="26">
        <v>4.7500000000000001E-2</v>
      </c>
      <c r="LL66" s="26">
        <v>4.4600000000000001E-2</v>
      </c>
      <c r="LM66" s="26">
        <v>4.53E-2</v>
      </c>
      <c r="LN66" s="26">
        <v>4.6800000000000001E-2</v>
      </c>
      <c r="LO66" s="26">
        <v>4.65E-2</v>
      </c>
      <c r="LP66" s="26">
        <v>4.6800000000000001E-2</v>
      </c>
      <c r="LQ66" s="26">
        <v>4.2000000000000003E-2</v>
      </c>
      <c r="LR66" s="26">
        <v>4.6399999999999997E-2</v>
      </c>
      <c r="LS66" s="26">
        <v>4.6300000000000001E-2</v>
      </c>
      <c r="LT66" s="26">
        <v>4.48E-2</v>
      </c>
      <c r="LU66" s="26">
        <v>4.5699999999999998E-2</v>
      </c>
      <c r="LV66" s="26">
        <v>4.7600000000000003E-2</v>
      </c>
      <c r="LW66" s="26">
        <v>4.7600000000000003E-2</v>
      </c>
      <c r="LX66" s="26">
        <v>4.65E-2</v>
      </c>
      <c r="LY66" s="26">
        <v>4.6800000000000001E-2</v>
      </c>
      <c r="LZ66" s="26">
        <v>4.7300000000000002E-2</v>
      </c>
      <c r="MA66" s="26">
        <v>4.9599999999999998E-2</v>
      </c>
      <c r="MB66" s="26">
        <v>4.9299999999999997E-2</v>
      </c>
      <c r="MC66" s="26">
        <v>5.0299999999999997E-2</v>
      </c>
      <c r="MD66" s="26">
        <v>4.87E-2</v>
      </c>
      <c r="ME66" s="26">
        <v>4.87E-2</v>
      </c>
      <c r="MF66" s="26">
        <v>4.9299999999999997E-2</v>
      </c>
      <c r="MG66" s="26">
        <v>4.7500000000000001E-2</v>
      </c>
      <c r="MH66" s="26">
        <v>5.0200000000000002E-2</v>
      </c>
      <c r="MI66" s="26">
        <v>5.0799999999999998E-2</v>
      </c>
      <c r="MJ66" s="26">
        <v>4.7899999999999998E-2</v>
      </c>
      <c r="MK66" s="26">
        <v>4.9200000000000001E-2</v>
      </c>
      <c r="ML66" s="26">
        <v>4.8800000000000003E-2</v>
      </c>
      <c r="MM66" s="26">
        <v>4.5400000000000003E-2</v>
      </c>
      <c r="MN66" s="26">
        <v>4.5999999999999999E-2</v>
      </c>
      <c r="MO66" s="26">
        <v>4.9399999999999999E-2</v>
      </c>
      <c r="MP66" s="26">
        <v>5.33E-2</v>
      </c>
      <c r="MQ66" s="26">
        <v>4.7300000000000002E-2</v>
      </c>
      <c r="MR66" s="26">
        <v>4.7600000000000003E-2</v>
      </c>
      <c r="MS66" s="26">
        <v>5.0200000000000002E-2</v>
      </c>
      <c r="MT66" s="26">
        <v>5.0599999999999999E-2</v>
      </c>
      <c r="MU66" s="26">
        <v>4.9599999999999998E-2</v>
      </c>
      <c r="MV66" s="26">
        <v>4.7300000000000002E-2</v>
      </c>
      <c r="MW66" s="26">
        <v>4.87E-2</v>
      </c>
      <c r="MX66" s="26">
        <v>5.0099999999999999E-2</v>
      </c>
      <c r="MY66" s="26">
        <v>4.7100000000000003E-2</v>
      </c>
      <c r="MZ66" s="26">
        <v>4.7500000000000001E-2</v>
      </c>
      <c r="NA66" s="26">
        <v>4.9200000000000001E-2</v>
      </c>
      <c r="NB66" s="26">
        <v>4.8800000000000003E-2</v>
      </c>
      <c r="NC66" s="26">
        <v>5.1999999999999998E-2</v>
      </c>
      <c r="ND66" s="26">
        <v>4.8399999999999999E-2</v>
      </c>
      <c r="NE66" s="26">
        <v>5.0799999999999998E-2</v>
      </c>
      <c r="NF66" s="26">
        <v>4.7899999999999998E-2</v>
      </c>
      <c r="NG66" s="26">
        <v>4.9500000000000002E-2</v>
      </c>
      <c r="NH66" s="26">
        <v>4.9299999999999997E-2</v>
      </c>
      <c r="NI66" s="26">
        <v>5.04E-2</v>
      </c>
      <c r="NJ66" s="26">
        <v>4.0599999999999997E-2</v>
      </c>
      <c r="NK66" s="26">
        <v>4.4999999999999998E-2</v>
      </c>
      <c r="NL66" s="26">
        <v>4.7800000000000002E-2</v>
      </c>
      <c r="NM66" s="26">
        <v>4.8000000000000001E-2</v>
      </c>
      <c r="NN66" s="26">
        <v>3.6200000000000003E-2</v>
      </c>
      <c r="NO66" s="26">
        <v>4.6600000000000003E-2</v>
      </c>
      <c r="NP66" s="26">
        <v>4.99E-2</v>
      </c>
      <c r="NQ66" s="26">
        <v>4.7100000000000003E-2</v>
      </c>
      <c r="NR66" s="26">
        <v>4.5999999999999999E-2</v>
      </c>
      <c r="NS66" s="26">
        <v>4.2999999999999997E-2</v>
      </c>
      <c r="NT66" s="26">
        <v>4.7500000000000001E-2</v>
      </c>
      <c r="NU66" s="26">
        <v>0.05</v>
      </c>
      <c r="NV66" s="26">
        <v>4.7199999999999999E-2</v>
      </c>
      <c r="NW66" s="26">
        <v>4.2799999999999998E-2</v>
      </c>
      <c r="NX66" s="26">
        <v>4.6300000000000001E-2</v>
      </c>
      <c r="NY66" s="26">
        <v>4.7600000000000003E-2</v>
      </c>
      <c r="NZ66" s="26">
        <v>4.6199999999999998E-2</v>
      </c>
      <c r="OA66" s="26">
        <v>4.7899999999999998E-2</v>
      </c>
      <c r="OB66" s="26">
        <v>4.7399999999999998E-2</v>
      </c>
      <c r="OC66" s="26">
        <v>4.4499999999999998E-2</v>
      </c>
      <c r="OD66" s="26">
        <v>4.9000000000000002E-2</v>
      </c>
      <c r="OE66" s="26">
        <v>4.7699999999999999E-2</v>
      </c>
      <c r="OF66" s="26">
        <v>4.7500000000000001E-2</v>
      </c>
      <c r="OG66" s="26">
        <v>4.7E-2</v>
      </c>
      <c r="OH66" s="26">
        <v>4.7699999999999999E-2</v>
      </c>
      <c r="OI66" s="26">
        <v>4.7100000000000003E-2</v>
      </c>
      <c r="OJ66" s="26">
        <v>5.2299999999999999E-2</v>
      </c>
      <c r="OK66" s="26">
        <v>4.7899999999999998E-2</v>
      </c>
      <c r="OL66" s="26">
        <v>4.6399999999999997E-2</v>
      </c>
    </row>
    <row r="67" spans="1:402" x14ac:dyDescent="0.2">
      <c r="A67" s="25" t="s">
        <v>105</v>
      </c>
      <c r="B67" s="26">
        <v>4.8399999999999999E-2</v>
      </c>
      <c r="C67" s="26">
        <v>4.9299999999999997E-2</v>
      </c>
      <c r="D67" s="26">
        <v>4.8599999999999997E-2</v>
      </c>
      <c r="E67" s="26">
        <v>5.0200000000000002E-2</v>
      </c>
      <c r="F67" s="26">
        <v>4.8399999999999999E-2</v>
      </c>
      <c r="G67" s="26">
        <v>4.82E-2</v>
      </c>
      <c r="H67" s="26">
        <v>4.8599999999999997E-2</v>
      </c>
      <c r="I67" s="26">
        <v>4.7699999999999999E-2</v>
      </c>
      <c r="J67" s="26">
        <v>4.7899999999999998E-2</v>
      </c>
      <c r="K67" s="26">
        <v>4.87E-2</v>
      </c>
      <c r="L67" s="26">
        <v>4.8399999999999999E-2</v>
      </c>
      <c r="M67" s="26">
        <v>4.7899999999999998E-2</v>
      </c>
      <c r="N67" s="26">
        <v>4.8099999999999997E-2</v>
      </c>
      <c r="O67" s="26">
        <v>4.8300000000000003E-2</v>
      </c>
      <c r="P67" s="26">
        <v>4.7399999999999998E-2</v>
      </c>
      <c r="Q67" s="26">
        <v>4.7399999999999998E-2</v>
      </c>
      <c r="R67" s="26">
        <v>4.6100000000000002E-2</v>
      </c>
      <c r="S67" s="26">
        <v>4.65E-2</v>
      </c>
      <c r="T67" s="26">
        <v>4.6800000000000001E-2</v>
      </c>
      <c r="U67" s="26">
        <v>4.7E-2</v>
      </c>
      <c r="V67" s="26">
        <v>4.6300000000000001E-2</v>
      </c>
      <c r="W67" s="26">
        <v>4.7E-2</v>
      </c>
      <c r="X67" s="26">
        <v>4.6199999999999998E-2</v>
      </c>
      <c r="Y67" s="26">
        <v>4.5900000000000003E-2</v>
      </c>
      <c r="Z67" s="26">
        <v>4.7500000000000001E-2</v>
      </c>
      <c r="AA67" s="26">
        <v>4.7600000000000003E-2</v>
      </c>
      <c r="AB67" s="26">
        <v>4.6699999999999998E-2</v>
      </c>
      <c r="AC67" s="26">
        <v>4.7300000000000002E-2</v>
      </c>
      <c r="AD67" s="26">
        <v>4.6899999999999997E-2</v>
      </c>
      <c r="AE67" s="26">
        <v>4.7800000000000002E-2</v>
      </c>
      <c r="AF67" s="26">
        <v>4.4999999999999998E-2</v>
      </c>
      <c r="AG67" s="26">
        <v>4.5199999999999997E-2</v>
      </c>
      <c r="AH67" s="26">
        <v>4.5499999999999999E-2</v>
      </c>
      <c r="AI67" s="26">
        <v>4.7800000000000002E-2</v>
      </c>
      <c r="AJ67" s="26">
        <v>4.65E-2</v>
      </c>
      <c r="AK67" s="26">
        <v>4.4400000000000002E-2</v>
      </c>
      <c r="AL67" s="26">
        <v>4.48E-2</v>
      </c>
      <c r="AM67" s="26">
        <v>4.6199999999999998E-2</v>
      </c>
      <c r="AN67" s="26">
        <v>4.5600000000000002E-2</v>
      </c>
      <c r="AO67" s="26">
        <v>4.6300000000000001E-2</v>
      </c>
      <c r="AP67" s="26">
        <v>4.5499999999999999E-2</v>
      </c>
      <c r="AQ67" s="26">
        <v>4.58E-2</v>
      </c>
      <c r="AR67" s="26">
        <v>4.7E-2</v>
      </c>
      <c r="AS67" s="26">
        <v>4.5100000000000001E-2</v>
      </c>
      <c r="AT67" s="26">
        <v>4.5900000000000003E-2</v>
      </c>
      <c r="AU67" s="26">
        <v>4.5600000000000002E-2</v>
      </c>
      <c r="AV67" s="26">
        <v>4.7199999999999999E-2</v>
      </c>
      <c r="AW67" s="26">
        <v>4.4400000000000002E-2</v>
      </c>
      <c r="AX67" s="26">
        <v>4.5499999999999999E-2</v>
      </c>
      <c r="AY67" s="26">
        <v>4.5999999999999999E-2</v>
      </c>
      <c r="AZ67" s="26">
        <v>4.6899999999999997E-2</v>
      </c>
      <c r="BA67" s="26">
        <v>4.5699999999999998E-2</v>
      </c>
      <c r="BB67" s="26">
        <v>4.6300000000000001E-2</v>
      </c>
      <c r="BC67" s="26">
        <v>4.5699999999999998E-2</v>
      </c>
      <c r="BD67" s="26">
        <v>4.6899999999999997E-2</v>
      </c>
      <c r="BE67" s="26">
        <v>4.5499999999999999E-2</v>
      </c>
      <c r="BF67" s="26">
        <v>4.5499999999999999E-2</v>
      </c>
      <c r="BG67" s="26">
        <v>4.5699999999999998E-2</v>
      </c>
      <c r="BH67" s="26">
        <v>4.5600000000000002E-2</v>
      </c>
      <c r="BI67" s="26">
        <v>4.5600000000000002E-2</v>
      </c>
      <c r="BJ67" s="26">
        <v>4.6600000000000003E-2</v>
      </c>
      <c r="BK67" s="26">
        <v>4.5699999999999998E-2</v>
      </c>
      <c r="BL67" s="26">
        <v>4.5600000000000002E-2</v>
      </c>
      <c r="BM67" s="26">
        <v>4.58E-2</v>
      </c>
      <c r="BN67" s="26">
        <v>4.5999999999999999E-2</v>
      </c>
      <c r="BO67" s="26">
        <v>4.5900000000000003E-2</v>
      </c>
      <c r="BP67" s="26">
        <v>4.5100000000000001E-2</v>
      </c>
      <c r="BQ67" s="26">
        <v>4.6600000000000003E-2</v>
      </c>
      <c r="BR67" s="26">
        <v>4.5400000000000003E-2</v>
      </c>
      <c r="BS67" s="26">
        <v>4.4499999999999998E-2</v>
      </c>
      <c r="BT67" s="26">
        <v>4.58E-2</v>
      </c>
      <c r="BU67" s="26">
        <v>4.6199999999999998E-2</v>
      </c>
      <c r="BV67" s="26">
        <v>4.6300000000000001E-2</v>
      </c>
      <c r="BW67" s="26">
        <v>4.6300000000000001E-2</v>
      </c>
      <c r="BX67" s="26">
        <v>4.5999999999999999E-2</v>
      </c>
      <c r="BY67" s="26">
        <v>4.5999999999999999E-2</v>
      </c>
      <c r="BZ67" s="26">
        <v>4.5400000000000003E-2</v>
      </c>
      <c r="CA67" s="26">
        <v>4.5600000000000002E-2</v>
      </c>
      <c r="CB67" s="26">
        <v>4.65E-2</v>
      </c>
      <c r="CC67" s="26">
        <v>4.4900000000000002E-2</v>
      </c>
      <c r="CD67" s="26">
        <v>4.4200000000000003E-2</v>
      </c>
      <c r="CE67" s="26">
        <v>4.4299999999999999E-2</v>
      </c>
      <c r="CF67" s="26">
        <v>4.4699999999999997E-2</v>
      </c>
      <c r="CG67" s="26">
        <v>4.5499999999999999E-2</v>
      </c>
      <c r="CH67" s="26">
        <v>4.5499999999999999E-2</v>
      </c>
      <c r="CI67" s="26">
        <v>4.58E-2</v>
      </c>
      <c r="CJ67" s="26">
        <v>4.5499999999999999E-2</v>
      </c>
      <c r="CK67" s="26">
        <v>4.53E-2</v>
      </c>
      <c r="CL67" s="26">
        <v>4.6100000000000002E-2</v>
      </c>
      <c r="CM67" s="26">
        <v>4.5400000000000003E-2</v>
      </c>
      <c r="CN67" s="26">
        <v>4.5499999999999999E-2</v>
      </c>
      <c r="CO67" s="26">
        <v>4.5100000000000001E-2</v>
      </c>
      <c r="CP67" s="26">
        <v>4.5900000000000003E-2</v>
      </c>
      <c r="CQ67" s="26">
        <v>4.53E-2</v>
      </c>
      <c r="CR67" s="26">
        <v>4.53E-2</v>
      </c>
      <c r="CS67" s="26">
        <v>4.5900000000000003E-2</v>
      </c>
      <c r="CT67" s="26">
        <v>4.6300000000000001E-2</v>
      </c>
      <c r="CU67" s="26">
        <v>4.5199999999999997E-2</v>
      </c>
      <c r="CV67" s="26">
        <v>4.5400000000000003E-2</v>
      </c>
      <c r="CW67" s="26">
        <v>4.5199999999999997E-2</v>
      </c>
      <c r="CX67" s="26">
        <v>4.53E-2</v>
      </c>
      <c r="CY67" s="26">
        <v>4.5499999999999999E-2</v>
      </c>
      <c r="CZ67" s="26">
        <v>4.48E-2</v>
      </c>
      <c r="DA67" s="26">
        <v>4.5900000000000003E-2</v>
      </c>
      <c r="DB67" s="26">
        <v>4.5199999999999997E-2</v>
      </c>
      <c r="DC67" s="26">
        <v>4.5999999999999999E-2</v>
      </c>
      <c r="DD67" s="26">
        <v>4.5699999999999998E-2</v>
      </c>
      <c r="DE67" s="26">
        <v>4.4999999999999998E-2</v>
      </c>
      <c r="DF67" s="26">
        <v>4.5999999999999999E-2</v>
      </c>
      <c r="DG67" s="26">
        <v>4.5999999999999999E-2</v>
      </c>
      <c r="DH67" s="26">
        <v>4.5699999999999998E-2</v>
      </c>
      <c r="DI67" s="26">
        <v>4.4999999999999998E-2</v>
      </c>
      <c r="DJ67" s="26">
        <v>4.5900000000000003E-2</v>
      </c>
      <c r="DK67" s="26">
        <v>4.6600000000000003E-2</v>
      </c>
      <c r="DL67" s="26">
        <v>4.3999999999999997E-2</v>
      </c>
      <c r="DM67" s="26">
        <v>4.4999999999999998E-2</v>
      </c>
      <c r="DN67" s="26">
        <v>4.7399999999999998E-2</v>
      </c>
      <c r="DO67" s="26">
        <v>4.6199999999999998E-2</v>
      </c>
      <c r="DP67" s="26">
        <v>4.53E-2</v>
      </c>
      <c r="DQ67" s="26">
        <v>4.4299999999999999E-2</v>
      </c>
      <c r="DR67" s="26">
        <v>4.65E-2</v>
      </c>
      <c r="DS67" s="26">
        <v>4.5999999999999999E-2</v>
      </c>
      <c r="DT67" s="26">
        <v>4.2700000000000002E-2</v>
      </c>
      <c r="DU67" s="26">
        <v>4.48E-2</v>
      </c>
      <c r="DV67" s="26">
        <v>4.58E-2</v>
      </c>
      <c r="DW67" s="26">
        <v>4.5499999999999999E-2</v>
      </c>
      <c r="DX67" s="26">
        <v>4.3400000000000001E-2</v>
      </c>
      <c r="DY67" s="26">
        <v>4.53E-2</v>
      </c>
      <c r="DZ67" s="26">
        <v>4.6100000000000002E-2</v>
      </c>
      <c r="EA67" s="26">
        <v>4.65E-2</v>
      </c>
      <c r="EB67" s="26">
        <v>4.4900000000000002E-2</v>
      </c>
      <c r="EC67" s="26">
        <v>4.53E-2</v>
      </c>
      <c r="ED67" s="26">
        <v>4.6300000000000001E-2</v>
      </c>
      <c r="EE67" s="26">
        <v>4.5600000000000002E-2</v>
      </c>
      <c r="EF67" s="26">
        <v>4.5100000000000001E-2</v>
      </c>
      <c r="EG67" s="26">
        <v>4.5400000000000003E-2</v>
      </c>
      <c r="EH67" s="26">
        <v>4.5999999999999999E-2</v>
      </c>
      <c r="EI67" s="26">
        <v>4.5499999999999999E-2</v>
      </c>
      <c r="EJ67" s="26">
        <v>4.5199999999999997E-2</v>
      </c>
      <c r="EK67" s="26">
        <v>4.58E-2</v>
      </c>
      <c r="EL67" s="26">
        <v>4.5900000000000003E-2</v>
      </c>
      <c r="EM67" s="26">
        <v>4.5499999999999999E-2</v>
      </c>
      <c r="EN67" s="26">
        <v>4.65E-2</v>
      </c>
      <c r="EO67" s="26">
        <v>4.5699999999999998E-2</v>
      </c>
      <c r="EP67" s="26">
        <v>4.6300000000000001E-2</v>
      </c>
      <c r="EQ67" s="26">
        <v>4.5999999999999999E-2</v>
      </c>
      <c r="ER67" s="26">
        <v>4.5199999999999997E-2</v>
      </c>
      <c r="ES67" s="26">
        <v>4.6199999999999998E-2</v>
      </c>
      <c r="ET67" s="26">
        <v>4.5499999999999999E-2</v>
      </c>
      <c r="EU67" s="26">
        <v>4.5999999999999999E-2</v>
      </c>
      <c r="EV67" s="26">
        <v>4.58E-2</v>
      </c>
      <c r="EW67" s="26">
        <v>4.7E-2</v>
      </c>
      <c r="EX67" s="26">
        <v>4.5600000000000002E-2</v>
      </c>
      <c r="EY67" s="26">
        <v>4.5499999999999999E-2</v>
      </c>
      <c r="EZ67" s="26">
        <v>4.5999999999999999E-2</v>
      </c>
      <c r="FA67" s="26">
        <v>4.7199999999999999E-2</v>
      </c>
      <c r="FB67" s="26">
        <v>4.6800000000000001E-2</v>
      </c>
      <c r="FC67" s="26">
        <v>4.4900000000000002E-2</v>
      </c>
      <c r="FD67" s="26">
        <v>4.53E-2</v>
      </c>
      <c r="FE67" s="26">
        <v>4.6300000000000001E-2</v>
      </c>
      <c r="FF67" s="26">
        <v>4.5900000000000003E-2</v>
      </c>
      <c r="FG67" s="26">
        <v>4.6199999999999998E-2</v>
      </c>
      <c r="FH67" s="26">
        <v>4.5699999999999998E-2</v>
      </c>
      <c r="FI67" s="26">
        <v>4.5699999999999998E-2</v>
      </c>
      <c r="FJ67" s="26">
        <v>4.5400000000000003E-2</v>
      </c>
      <c r="FK67" s="26">
        <v>4.5400000000000003E-2</v>
      </c>
      <c r="FL67" s="26">
        <v>4.5499999999999999E-2</v>
      </c>
      <c r="FM67" s="26">
        <v>4.4699999999999997E-2</v>
      </c>
      <c r="FN67" s="26">
        <v>4.4999999999999998E-2</v>
      </c>
      <c r="FO67" s="26">
        <v>4.4900000000000002E-2</v>
      </c>
      <c r="FP67" s="26">
        <v>4.4999999999999998E-2</v>
      </c>
      <c r="FQ67" s="26">
        <v>4.6100000000000002E-2</v>
      </c>
      <c r="FR67" s="26">
        <v>4.5699999999999998E-2</v>
      </c>
      <c r="FS67" s="26">
        <v>4.7500000000000001E-2</v>
      </c>
      <c r="FT67" s="26">
        <v>4.6800000000000001E-2</v>
      </c>
      <c r="FU67" s="26">
        <v>4.5499999999999999E-2</v>
      </c>
      <c r="FV67" s="26">
        <v>4.5400000000000003E-2</v>
      </c>
      <c r="FW67" s="26">
        <v>4.7399999999999998E-2</v>
      </c>
      <c r="FX67" s="26">
        <v>4.8000000000000001E-2</v>
      </c>
      <c r="FY67" s="26">
        <v>4.5600000000000002E-2</v>
      </c>
      <c r="FZ67" s="26">
        <v>4.36E-2</v>
      </c>
      <c r="GA67" s="26">
        <v>4.5199999999999997E-2</v>
      </c>
      <c r="GB67" s="26">
        <v>4.82E-2</v>
      </c>
      <c r="GC67" s="26">
        <v>4.5499999999999999E-2</v>
      </c>
      <c r="GD67" s="26">
        <v>4.5499999999999999E-2</v>
      </c>
      <c r="GE67" s="26">
        <v>4.4900000000000002E-2</v>
      </c>
      <c r="GF67" s="26">
        <v>4.6300000000000001E-2</v>
      </c>
      <c r="GG67" s="26">
        <v>4.6100000000000002E-2</v>
      </c>
      <c r="GH67" s="26">
        <v>4.58E-2</v>
      </c>
      <c r="GI67" s="26">
        <v>4.4299999999999999E-2</v>
      </c>
      <c r="GJ67" s="26">
        <v>4.7600000000000003E-2</v>
      </c>
      <c r="GK67" s="26">
        <v>5.0500000000000003E-2</v>
      </c>
      <c r="GL67" s="26">
        <v>4.6100000000000002E-2</v>
      </c>
      <c r="GM67" s="26">
        <v>4.53E-2</v>
      </c>
      <c r="GN67" s="26">
        <v>4.3999999999999997E-2</v>
      </c>
      <c r="GO67" s="26">
        <v>4.6899999999999997E-2</v>
      </c>
      <c r="GP67" s="26">
        <v>4.6199999999999998E-2</v>
      </c>
      <c r="GQ67" s="26">
        <v>4.5199999999999997E-2</v>
      </c>
      <c r="GR67" s="26">
        <v>4.4400000000000002E-2</v>
      </c>
      <c r="GS67" s="26">
        <v>4.5499999999999999E-2</v>
      </c>
      <c r="GT67" s="26">
        <v>4.5100000000000001E-2</v>
      </c>
      <c r="GU67" s="26">
        <v>4.53E-2</v>
      </c>
      <c r="GV67" s="26">
        <v>4.5400000000000003E-2</v>
      </c>
      <c r="GW67" s="26">
        <v>4.53E-2</v>
      </c>
      <c r="GX67" s="26">
        <v>4.58E-2</v>
      </c>
      <c r="GY67" s="26">
        <v>4.5999999999999999E-2</v>
      </c>
      <c r="GZ67" s="26">
        <v>4.4200000000000003E-2</v>
      </c>
      <c r="HA67" s="26">
        <v>4.6300000000000001E-2</v>
      </c>
      <c r="HB67" s="26">
        <v>4.4900000000000002E-2</v>
      </c>
      <c r="HC67" s="26">
        <v>4.4600000000000001E-2</v>
      </c>
      <c r="HD67" s="26">
        <v>4.53E-2</v>
      </c>
      <c r="HE67" s="26">
        <v>4.5400000000000003E-2</v>
      </c>
      <c r="HF67" s="26">
        <v>4.4400000000000002E-2</v>
      </c>
      <c r="HG67" s="26">
        <v>4.4299999999999999E-2</v>
      </c>
      <c r="HH67" s="26">
        <v>4.5499999999999999E-2</v>
      </c>
      <c r="HI67" s="26">
        <v>4.4699999999999997E-2</v>
      </c>
      <c r="HJ67" s="26">
        <v>4.48E-2</v>
      </c>
      <c r="HK67" s="26">
        <v>4.4900000000000002E-2</v>
      </c>
      <c r="HL67" s="26">
        <v>4.4299999999999999E-2</v>
      </c>
      <c r="HM67" s="26">
        <v>4.3799999999999999E-2</v>
      </c>
      <c r="HN67" s="26">
        <v>4.3200000000000002E-2</v>
      </c>
      <c r="HO67" s="26">
        <v>4.4200000000000003E-2</v>
      </c>
      <c r="HP67" s="26">
        <v>4.5199999999999997E-2</v>
      </c>
      <c r="HQ67" s="26">
        <v>4.5100000000000001E-2</v>
      </c>
      <c r="HR67" s="26">
        <v>4.4299999999999999E-2</v>
      </c>
      <c r="HS67" s="26">
        <v>4.4299999999999999E-2</v>
      </c>
      <c r="HT67" s="26">
        <v>4.5400000000000003E-2</v>
      </c>
      <c r="HU67" s="26">
        <v>4.3499999999999997E-2</v>
      </c>
      <c r="HV67" s="26">
        <v>4.3700000000000003E-2</v>
      </c>
      <c r="HW67" s="26">
        <v>4.1599999999999998E-2</v>
      </c>
      <c r="HX67" s="26">
        <v>4.2700000000000002E-2</v>
      </c>
      <c r="HY67" s="26">
        <v>4.3200000000000002E-2</v>
      </c>
      <c r="HZ67" s="26">
        <v>4.2299999999999997E-2</v>
      </c>
      <c r="IA67" s="26">
        <v>4.3799999999999999E-2</v>
      </c>
      <c r="IB67" s="26">
        <v>4.36E-2</v>
      </c>
      <c r="IC67" s="26">
        <v>4.3999999999999997E-2</v>
      </c>
      <c r="ID67" s="26">
        <v>4.1099999999999998E-2</v>
      </c>
      <c r="IE67" s="26">
        <v>3.8699999999999998E-2</v>
      </c>
      <c r="IF67" s="26">
        <v>4.41E-2</v>
      </c>
      <c r="IG67" s="26">
        <v>4.3700000000000003E-2</v>
      </c>
      <c r="IH67" s="26">
        <v>3.7600000000000001E-2</v>
      </c>
      <c r="II67" s="26">
        <v>3.8199999999999998E-2</v>
      </c>
      <c r="IJ67" s="26">
        <v>4.4699999999999997E-2</v>
      </c>
      <c r="IK67" s="26">
        <v>4.3099999999999999E-2</v>
      </c>
      <c r="IL67" s="26">
        <v>3.8899999999999997E-2</v>
      </c>
      <c r="IM67" s="26">
        <v>4.1599999999999998E-2</v>
      </c>
      <c r="IN67" s="26">
        <v>4.2900000000000001E-2</v>
      </c>
      <c r="IO67" s="26">
        <v>4.2700000000000002E-2</v>
      </c>
      <c r="IP67" s="26">
        <v>4.0599999999999997E-2</v>
      </c>
      <c r="IQ67" s="26">
        <v>4.1300000000000003E-2</v>
      </c>
      <c r="IR67" s="26">
        <v>4.3299999999999998E-2</v>
      </c>
      <c r="IS67" s="26">
        <v>4.3099999999999999E-2</v>
      </c>
      <c r="IT67" s="26">
        <v>4.1700000000000001E-2</v>
      </c>
      <c r="IU67" s="26">
        <v>4.2000000000000003E-2</v>
      </c>
      <c r="IV67" s="26">
        <v>4.2200000000000001E-2</v>
      </c>
      <c r="IW67" s="26">
        <v>4.2799999999999998E-2</v>
      </c>
      <c r="IX67" s="26">
        <v>4.0599999999999997E-2</v>
      </c>
      <c r="IY67" s="26">
        <v>4.2000000000000003E-2</v>
      </c>
      <c r="IZ67" s="26">
        <v>4.02E-2</v>
      </c>
      <c r="JA67" s="26">
        <v>4.1799999999999997E-2</v>
      </c>
      <c r="JB67" s="26">
        <v>4.1300000000000003E-2</v>
      </c>
      <c r="JC67" s="26">
        <v>4.1500000000000002E-2</v>
      </c>
      <c r="JD67" s="26">
        <v>4.1799999999999997E-2</v>
      </c>
      <c r="JE67" s="26">
        <v>4.1599999999999998E-2</v>
      </c>
      <c r="JF67" s="26">
        <v>4.1099999999999998E-2</v>
      </c>
      <c r="JG67" s="26">
        <v>4.2999999999999997E-2</v>
      </c>
      <c r="JH67" s="26">
        <v>4.3799999999999999E-2</v>
      </c>
      <c r="JI67" s="26">
        <v>4.3900000000000002E-2</v>
      </c>
      <c r="JJ67" s="26">
        <v>4.2099999999999999E-2</v>
      </c>
      <c r="JK67" s="26">
        <v>4.1300000000000003E-2</v>
      </c>
      <c r="JL67" s="26">
        <v>4.7100000000000003E-2</v>
      </c>
      <c r="JM67" s="26">
        <v>4.19E-2</v>
      </c>
      <c r="JN67" s="26">
        <v>4.0599999999999997E-2</v>
      </c>
      <c r="JO67" s="26">
        <v>4.1399999999999999E-2</v>
      </c>
      <c r="JP67" s="26">
        <v>4.1200000000000001E-2</v>
      </c>
      <c r="JQ67" s="26">
        <v>4.3200000000000002E-2</v>
      </c>
      <c r="JR67" s="26">
        <v>4.2299999999999997E-2</v>
      </c>
      <c r="JS67" s="26">
        <v>4.2999999999999997E-2</v>
      </c>
      <c r="JT67" s="26">
        <v>4.24E-2</v>
      </c>
      <c r="JU67" s="26">
        <v>4.2999999999999997E-2</v>
      </c>
      <c r="JV67" s="26">
        <v>4.2900000000000001E-2</v>
      </c>
      <c r="JW67" s="26">
        <v>4.19E-2</v>
      </c>
      <c r="JX67" s="26">
        <v>4.1300000000000003E-2</v>
      </c>
      <c r="JY67" s="26">
        <v>4.1799999999999997E-2</v>
      </c>
      <c r="JZ67" s="26">
        <v>4.2500000000000003E-2</v>
      </c>
      <c r="KA67" s="26">
        <v>4.0599999999999997E-2</v>
      </c>
      <c r="KB67" s="26">
        <v>4.1200000000000001E-2</v>
      </c>
      <c r="KC67" s="26">
        <v>4.2999999999999997E-2</v>
      </c>
      <c r="KD67" s="26">
        <v>4.1500000000000002E-2</v>
      </c>
      <c r="KE67" s="26">
        <v>4.0800000000000003E-2</v>
      </c>
      <c r="KF67" s="26">
        <v>4.1200000000000001E-2</v>
      </c>
      <c r="KG67" s="26">
        <v>4.3999999999999997E-2</v>
      </c>
      <c r="KH67" s="26">
        <v>4.1700000000000001E-2</v>
      </c>
      <c r="KI67" s="26">
        <v>4.19E-2</v>
      </c>
      <c r="KJ67" s="26">
        <v>4.1200000000000001E-2</v>
      </c>
      <c r="KK67" s="26">
        <v>4.1399999999999999E-2</v>
      </c>
      <c r="KL67" s="26">
        <v>4.0300000000000002E-2</v>
      </c>
      <c r="KM67" s="26">
        <v>4.19E-2</v>
      </c>
      <c r="KN67" s="26">
        <v>4.1300000000000003E-2</v>
      </c>
      <c r="KO67" s="26">
        <v>4.24E-2</v>
      </c>
      <c r="KP67" s="26">
        <v>4.2299999999999997E-2</v>
      </c>
      <c r="KQ67" s="26">
        <v>4.0599999999999997E-2</v>
      </c>
      <c r="KR67" s="26">
        <v>4.1099999999999998E-2</v>
      </c>
      <c r="KS67" s="26">
        <v>4.2299999999999997E-2</v>
      </c>
      <c r="KT67" s="26">
        <v>4.1300000000000003E-2</v>
      </c>
      <c r="KU67" s="26">
        <v>4.19E-2</v>
      </c>
      <c r="KV67" s="26">
        <v>4.1399999999999999E-2</v>
      </c>
      <c r="KW67" s="26">
        <v>4.1500000000000002E-2</v>
      </c>
      <c r="KX67" s="26">
        <v>3.6900000000000002E-2</v>
      </c>
      <c r="KY67" s="26">
        <v>4.1300000000000003E-2</v>
      </c>
      <c r="KZ67" s="26">
        <v>4.3999999999999997E-2</v>
      </c>
      <c r="LA67" s="26">
        <v>4.2700000000000002E-2</v>
      </c>
      <c r="LB67" s="26">
        <v>4.1300000000000003E-2</v>
      </c>
      <c r="LC67" s="26">
        <v>4.4900000000000002E-2</v>
      </c>
      <c r="LD67" s="26">
        <v>4.4699999999999997E-2</v>
      </c>
      <c r="LE67" s="26">
        <v>4.48E-2</v>
      </c>
      <c r="LF67" s="26">
        <v>4.2999999999999997E-2</v>
      </c>
      <c r="LG67" s="26">
        <v>4.3700000000000003E-2</v>
      </c>
      <c r="LH67" s="26">
        <v>4.48E-2</v>
      </c>
      <c r="LI67" s="26">
        <v>4.36E-2</v>
      </c>
      <c r="LJ67" s="26">
        <v>4.2200000000000001E-2</v>
      </c>
      <c r="LK67" s="26">
        <v>4.4900000000000002E-2</v>
      </c>
      <c r="LL67" s="26">
        <v>4.36E-2</v>
      </c>
      <c r="LM67" s="26">
        <v>4.3900000000000002E-2</v>
      </c>
      <c r="LN67" s="26">
        <v>4.4299999999999999E-2</v>
      </c>
      <c r="LO67" s="26">
        <v>4.6600000000000003E-2</v>
      </c>
      <c r="LP67" s="26">
        <v>4.3499999999999997E-2</v>
      </c>
      <c r="LQ67" s="26">
        <v>4.2799999999999998E-2</v>
      </c>
      <c r="LR67" s="26">
        <v>4.3799999999999999E-2</v>
      </c>
      <c r="LS67" s="26">
        <v>4.6199999999999998E-2</v>
      </c>
      <c r="LT67" s="26">
        <v>4.7E-2</v>
      </c>
      <c r="LU67" s="26">
        <v>4.3700000000000003E-2</v>
      </c>
      <c r="LV67" s="26">
        <v>4.53E-2</v>
      </c>
      <c r="LW67" s="26">
        <v>4.48E-2</v>
      </c>
      <c r="LX67" s="26">
        <v>4.5999999999999999E-2</v>
      </c>
      <c r="LY67" s="26">
        <v>4.5999999999999999E-2</v>
      </c>
      <c r="LZ67" s="26">
        <v>4.6399999999999997E-2</v>
      </c>
      <c r="MA67" s="26">
        <v>4.6300000000000001E-2</v>
      </c>
      <c r="MB67" s="26">
        <v>4.6899999999999997E-2</v>
      </c>
      <c r="MC67" s="26">
        <v>4.6300000000000001E-2</v>
      </c>
      <c r="MD67" s="26">
        <v>4.65E-2</v>
      </c>
      <c r="ME67" s="26">
        <v>4.7199999999999999E-2</v>
      </c>
      <c r="MF67" s="26">
        <v>4.7899999999999998E-2</v>
      </c>
      <c r="MG67" s="26">
        <v>4.5699999999999998E-2</v>
      </c>
      <c r="MH67" s="26">
        <v>4.7399999999999998E-2</v>
      </c>
      <c r="MI67" s="26">
        <v>4.58E-2</v>
      </c>
      <c r="MJ67" s="26">
        <v>4.6199999999999998E-2</v>
      </c>
      <c r="MK67" s="26">
        <v>4.58E-2</v>
      </c>
      <c r="ML67" s="26">
        <v>4.5600000000000002E-2</v>
      </c>
      <c r="MM67" s="26">
        <v>4.2599999999999999E-2</v>
      </c>
      <c r="MN67" s="26">
        <v>4.4400000000000002E-2</v>
      </c>
      <c r="MO67" s="26">
        <v>4.8099999999999997E-2</v>
      </c>
      <c r="MP67" s="26">
        <v>4.9700000000000001E-2</v>
      </c>
      <c r="MQ67" s="26">
        <v>4.6300000000000001E-2</v>
      </c>
      <c r="MR67" s="26">
        <v>4.8599999999999997E-2</v>
      </c>
      <c r="MS67" s="26">
        <v>4.7399999999999998E-2</v>
      </c>
      <c r="MT67" s="26">
        <v>4.7300000000000002E-2</v>
      </c>
      <c r="MU67" s="26">
        <v>4.87E-2</v>
      </c>
      <c r="MV67" s="26">
        <v>4.6399999999999997E-2</v>
      </c>
      <c r="MW67" s="26">
        <v>4.7800000000000002E-2</v>
      </c>
      <c r="MX67" s="26">
        <v>4.6899999999999997E-2</v>
      </c>
      <c r="MY67" s="26">
        <v>4.7E-2</v>
      </c>
      <c r="MZ67" s="26">
        <v>4.6800000000000001E-2</v>
      </c>
      <c r="NA67" s="26">
        <v>4.7199999999999999E-2</v>
      </c>
      <c r="NB67" s="26">
        <v>4.6699999999999998E-2</v>
      </c>
      <c r="NC67" s="26">
        <v>5.0700000000000002E-2</v>
      </c>
      <c r="ND67" s="26">
        <v>4.7800000000000002E-2</v>
      </c>
      <c r="NE67" s="26">
        <v>4.8899999999999999E-2</v>
      </c>
      <c r="NF67" s="26">
        <v>4.7399999999999998E-2</v>
      </c>
      <c r="NG67" s="26">
        <v>4.6800000000000001E-2</v>
      </c>
      <c r="NH67" s="26">
        <v>4.7399999999999998E-2</v>
      </c>
      <c r="NI67" s="26">
        <v>4.7600000000000003E-2</v>
      </c>
      <c r="NJ67" s="26">
        <v>4.6899999999999997E-2</v>
      </c>
      <c r="NK67" s="26">
        <v>4.6899999999999997E-2</v>
      </c>
      <c r="NL67" s="26">
        <v>4.6699999999999998E-2</v>
      </c>
      <c r="NM67" s="26">
        <v>4.7899999999999998E-2</v>
      </c>
      <c r="NN67" s="26">
        <v>4.58E-2</v>
      </c>
      <c r="NO67" s="26">
        <v>4.6100000000000002E-2</v>
      </c>
      <c r="NP67" s="26">
        <v>4.6899999999999997E-2</v>
      </c>
      <c r="NQ67" s="26">
        <v>4.5499999999999999E-2</v>
      </c>
      <c r="NR67" s="26">
        <v>4.5900000000000003E-2</v>
      </c>
      <c r="NS67" s="26">
        <v>4.5499999999999999E-2</v>
      </c>
      <c r="NT67" s="26">
        <v>4.5699999999999998E-2</v>
      </c>
      <c r="NU67" s="26">
        <v>4.5699999999999998E-2</v>
      </c>
      <c r="NV67" s="26">
        <v>4.4900000000000002E-2</v>
      </c>
      <c r="NW67" s="26">
        <v>4.4499999999999998E-2</v>
      </c>
      <c r="NX67" s="26">
        <v>4.5499999999999999E-2</v>
      </c>
      <c r="NY67" s="26">
        <v>4.4999999999999998E-2</v>
      </c>
      <c r="NZ67" s="26">
        <v>4.5699999999999998E-2</v>
      </c>
      <c r="OA67" s="26">
        <v>4.5499999999999999E-2</v>
      </c>
      <c r="OB67" s="26">
        <v>4.2900000000000001E-2</v>
      </c>
      <c r="OC67" s="26">
        <v>4.4200000000000003E-2</v>
      </c>
      <c r="OD67" s="26">
        <v>4.6600000000000003E-2</v>
      </c>
      <c r="OE67" s="26">
        <v>4.6600000000000003E-2</v>
      </c>
      <c r="OF67" s="26">
        <v>4.4200000000000003E-2</v>
      </c>
      <c r="OG67" s="26">
        <v>4.36E-2</v>
      </c>
      <c r="OH67" s="26">
        <v>4.6100000000000002E-2</v>
      </c>
      <c r="OI67" s="26">
        <v>4.6899999999999997E-2</v>
      </c>
      <c r="OJ67" s="26">
        <v>5.1499999999999997E-2</v>
      </c>
      <c r="OK67" s="26">
        <v>4.5499999999999999E-2</v>
      </c>
      <c r="OL67" s="26">
        <v>4.0800000000000003E-2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67"/>
  <sheetViews>
    <sheetView zoomScale="55" zoomScaleNormal="55" workbookViewId="0">
      <selection activeCell="Y1" sqref="Y1:Y1048576"/>
    </sheetView>
  </sheetViews>
  <sheetFormatPr baseColWidth="10" defaultColWidth="8.83203125" defaultRowHeight="15" x14ac:dyDescent="0.2"/>
  <sheetData>
    <row r="1" spans="1:54" x14ac:dyDescent="0.2">
      <c r="A1" s="25" t="s">
        <v>6</v>
      </c>
      <c r="B1" s="25">
        <v>540</v>
      </c>
      <c r="C1" s="25">
        <v>545</v>
      </c>
      <c r="D1" s="25">
        <v>550</v>
      </c>
      <c r="E1" s="25">
        <v>555</v>
      </c>
      <c r="F1" s="25">
        <v>560</v>
      </c>
      <c r="G1" s="25">
        <v>565</v>
      </c>
      <c r="H1" s="25">
        <v>570</v>
      </c>
      <c r="I1" s="25">
        <v>575</v>
      </c>
      <c r="J1" s="25">
        <v>580</v>
      </c>
      <c r="K1" s="25">
        <v>585</v>
      </c>
      <c r="L1" s="25">
        <v>590</v>
      </c>
      <c r="M1" s="25">
        <v>595</v>
      </c>
      <c r="N1" s="25">
        <v>600</v>
      </c>
      <c r="O1" s="25">
        <v>605</v>
      </c>
      <c r="P1" s="25">
        <v>610</v>
      </c>
      <c r="Q1" s="25">
        <v>615</v>
      </c>
      <c r="R1" s="25">
        <v>620</v>
      </c>
      <c r="S1" s="25">
        <v>625</v>
      </c>
      <c r="T1" s="25">
        <v>630</v>
      </c>
      <c r="U1" s="25">
        <v>635</v>
      </c>
      <c r="V1" s="25">
        <v>640</v>
      </c>
      <c r="W1" s="25">
        <v>645</v>
      </c>
      <c r="X1" s="25">
        <v>650</v>
      </c>
      <c r="Y1" s="25">
        <v>655</v>
      </c>
      <c r="Z1" s="25">
        <v>660</v>
      </c>
      <c r="AA1" s="25">
        <v>665</v>
      </c>
      <c r="AB1" s="25">
        <v>670</v>
      </c>
      <c r="AC1" s="25">
        <v>675</v>
      </c>
      <c r="AD1" s="25">
        <v>680</v>
      </c>
      <c r="AE1" s="25">
        <v>685</v>
      </c>
      <c r="AF1" s="25">
        <v>690</v>
      </c>
      <c r="AG1" s="25">
        <v>695</v>
      </c>
      <c r="AH1" s="25">
        <v>700</v>
      </c>
      <c r="AI1" s="25">
        <v>705</v>
      </c>
      <c r="AJ1" s="25">
        <v>710</v>
      </c>
      <c r="AK1" s="25">
        <v>715</v>
      </c>
      <c r="AL1" s="25">
        <v>720</v>
      </c>
      <c r="AM1" s="25">
        <v>725</v>
      </c>
      <c r="AN1" s="25">
        <v>730</v>
      </c>
      <c r="AO1" s="25">
        <v>735</v>
      </c>
      <c r="AP1" s="25">
        <v>740</v>
      </c>
      <c r="AQ1" s="25">
        <v>745</v>
      </c>
      <c r="AR1" s="25">
        <v>750</v>
      </c>
      <c r="AS1" s="25">
        <v>755</v>
      </c>
      <c r="AT1" s="25">
        <v>760</v>
      </c>
      <c r="AU1" s="25">
        <v>765</v>
      </c>
      <c r="AV1" s="25">
        <v>770</v>
      </c>
      <c r="AW1" s="25">
        <v>775</v>
      </c>
      <c r="AX1" s="25">
        <v>780</v>
      </c>
      <c r="AY1" s="25">
        <v>785</v>
      </c>
      <c r="AZ1" s="25">
        <v>790</v>
      </c>
      <c r="BA1" s="25">
        <v>795</v>
      </c>
      <c r="BB1" s="25">
        <v>800</v>
      </c>
    </row>
    <row r="2" spans="1:54" x14ac:dyDescent="0.2">
      <c r="A2" s="25" t="s">
        <v>12</v>
      </c>
      <c r="B2" s="26">
        <v>5280</v>
      </c>
      <c r="C2" s="26">
        <v>5395</v>
      </c>
      <c r="D2" s="26">
        <v>5473</v>
      </c>
      <c r="E2" s="26">
        <v>5790</v>
      </c>
      <c r="F2" s="26">
        <v>6073</v>
      </c>
      <c r="G2" s="26">
        <v>6495</v>
      </c>
      <c r="H2" s="26">
        <v>6856</v>
      </c>
      <c r="I2" s="26">
        <v>7371</v>
      </c>
      <c r="J2" s="26">
        <v>7901</v>
      </c>
      <c r="K2" s="26">
        <v>8527</v>
      </c>
      <c r="L2" s="26">
        <v>9156</v>
      </c>
      <c r="M2" s="26">
        <v>9912</v>
      </c>
      <c r="N2" s="26">
        <v>10611</v>
      </c>
      <c r="O2" s="26">
        <v>11340</v>
      </c>
      <c r="P2" s="26">
        <v>11904</v>
      </c>
      <c r="Q2" s="26">
        <v>12758</v>
      </c>
      <c r="R2" s="26">
        <v>13567</v>
      </c>
      <c r="S2" s="26">
        <v>14288</v>
      </c>
      <c r="T2" s="26">
        <v>14836</v>
      </c>
      <c r="U2" s="26">
        <v>15272</v>
      </c>
      <c r="V2" s="26">
        <v>15947</v>
      </c>
      <c r="W2" s="26">
        <v>16305</v>
      </c>
      <c r="X2" s="26">
        <v>16511</v>
      </c>
      <c r="Y2" s="26">
        <v>16653</v>
      </c>
      <c r="Z2" s="26">
        <v>16611</v>
      </c>
      <c r="AA2" s="26">
        <v>16272</v>
      </c>
      <c r="AB2" s="26">
        <v>16177</v>
      </c>
      <c r="AC2" s="26">
        <v>16039</v>
      </c>
      <c r="AD2" s="26">
        <v>15526</v>
      </c>
      <c r="AE2" s="26">
        <v>15092</v>
      </c>
      <c r="AF2" s="26">
        <v>14432</v>
      </c>
      <c r="AG2" s="26">
        <v>14057</v>
      </c>
      <c r="AH2" s="26">
        <v>13894</v>
      </c>
      <c r="AI2" s="26">
        <v>13668</v>
      </c>
      <c r="AJ2" s="26">
        <v>12712</v>
      </c>
      <c r="AK2" s="26">
        <v>11707</v>
      </c>
      <c r="AL2" s="26">
        <v>10963</v>
      </c>
      <c r="AM2" s="26">
        <v>10349</v>
      </c>
      <c r="AN2" s="26">
        <v>9821</v>
      </c>
      <c r="AO2" s="26">
        <v>9193</v>
      </c>
      <c r="AP2" s="26">
        <v>9061</v>
      </c>
      <c r="AQ2" s="26">
        <v>8585</v>
      </c>
      <c r="AR2" s="26">
        <v>8205</v>
      </c>
      <c r="AS2" s="26">
        <v>7900</v>
      </c>
      <c r="AT2" s="26">
        <v>7404</v>
      </c>
      <c r="AU2" s="26">
        <v>7051</v>
      </c>
      <c r="AV2" s="26">
        <v>6717</v>
      </c>
      <c r="AW2" s="26">
        <v>6310</v>
      </c>
      <c r="AX2" s="26">
        <v>5866</v>
      </c>
      <c r="AY2" s="26">
        <v>5571</v>
      </c>
      <c r="AZ2" s="26">
        <v>5185</v>
      </c>
      <c r="BA2" s="26">
        <v>4754</v>
      </c>
      <c r="BB2" s="26">
        <v>4574</v>
      </c>
    </row>
    <row r="3" spans="1:54" x14ac:dyDescent="0.2">
      <c r="A3" s="25" t="s">
        <v>13</v>
      </c>
      <c r="B3" s="26">
        <v>4826</v>
      </c>
      <c r="C3" s="26">
        <v>4953</v>
      </c>
      <c r="D3" s="26">
        <v>5088</v>
      </c>
      <c r="E3" s="26">
        <v>5335</v>
      </c>
      <c r="F3" s="26">
        <v>5528</v>
      </c>
      <c r="G3" s="26">
        <v>5923</v>
      </c>
      <c r="H3" s="26">
        <v>6233</v>
      </c>
      <c r="I3" s="26">
        <v>6729</v>
      </c>
      <c r="J3" s="26">
        <v>7230</v>
      </c>
      <c r="K3" s="26">
        <v>7890</v>
      </c>
      <c r="L3" s="26">
        <v>8421</v>
      </c>
      <c r="M3" s="26">
        <v>8965</v>
      </c>
      <c r="N3" s="26">
        <v>9637</v>
      </c>
      <c r="O3" s="26">
        <v>10329</v>
      </c>
      <c r="P3" s="26">
        <v>10986</v>
      </c>
      <c r="Q3" s="26">
        <v>11711</v>
      </c>
      <c r="R3" s="26">
        <v>12581</v>
      </c>
      <c r="S3" s="26">
        <v>13210</v>
      </c>
      <c r="T3" s="26">
        <v>13856</v>
      </c>
      <c r="U3" s="26">
        <v>14268</v>
      </c>
      <c r="V3" s="26">
        <v>14693</v>
      </c>
      <c r="W3" s="26">
        <v>15091</v>
      </c>
      <c r="X3" s="26">
        <v>15491</v>
      </c>
      <c r="Y3" s="26">
        <v>15412</v>
      </c>
      <c r="Z3" s="26">
        <v>15582</v>
      </c>
      <c r="AA3" s="26">
        <v>15462</v>
      </c>
      <c r="AB3" s="26">
        <v>15344</v>
      </c>
      <c r="AC3" s="26">
        <v>14990</v>
      </c>
      <c r="AD3" s="26">
        <v>14716</v>
      </c>
      <c r="AE3" s="26">
        <v>14249</v>
      </c>
      <c r="AF3" s="26">
        <v>13715</v>
      </c>
      <c r="AG3" s="26">
        <v>13483</v>
      </c>
      <c r="AH3" s="26">
        <v>13515</v>
      </c>
      <c r="AI3" s="26">
        <v>13190</v>
      </c>
      <c r="AJ3" s="26">
        <v>12088</v>
      </c>
      <c r="AK3" s="26">
        <v>11400</v>
      </c>
      <c r="AL3" s="26">
        <v>10513</v>
      </c>
      <c r="AM3" s="26">
        <v>10099</v>
      </c>
      <c r="AN3" s="26">
        <v>9460</v>
      </c>
      <c r="AO3" s="26">
        <v>9050</v>
      </c>
      <c r="AP3" s="26">
        <v>8626</v>
      </c>
      <c r="AQ3" s="26">
        <v>8347</v>
      </c>
      <c r="AR3" s="26">
        <v>8142</v>
      </c>
      <c r="AS3" s="26">
        <v>7691</v>
      </c>
      <c r="AT3" s="26">
        <v>7232</v>
      </c>
      <c r="AU3" s="26">
        <v>6987</v>
      </c>
      <c r="AV3" s="26">
        <v>6668</v>
      </c>
      <c r="AW3" s="26">
        <v>6147</v>
      </c>
      <c r="AX3" s="26">
        <v>5870</v>
      </c>
      <c r="AY3" s="26">
        <v>5522</v>
      </c>
      <c r="AZ3" s="26">
        <v>5064</v>
      </c>
      <c r="BA3" s="26">
        <v>4949</v>
      </c>
      <c r="BB3" s="26">
        <v>4628</v>
      </c>
    </row>
    <row r="4" spans="1:54" x14ac:dyDescent="0.2">
      <c r="A4" s="25" t="s">
        <v>14</v>
      </c>
      <c r="B4" s="26">
        <v>4788</v>
      </c>
      <c r="C4" s="26">
        <v>4937</v>
      </c>
      <c r="D4" s="26">
        <v>5137</v>
      </c>
      <c r="E4" s="26">
        <v>5359</v>
      </c>
      <c r="F4" s="26">
        <v>5690</v>
      </c>
      <c r="G4" s="26">
        <v>6062</v>
      </c>
      <c r="H4" s="26">
        <v>6412</v>
      </c>
      <c r="I4" s="26">
        <v>6950</v>
      </c>
      <c r="J4" s="26">
        <v>7464</v>
      </c>
      <c r="K4" s="26">
        <v>8193</v>
      </c>
      <c r="L4" s="26">
        <v>8982</v>
      </c>
      <c r="M4" s="26">
        <v>9557</v>
      </c>
      <c r="N4" s="26">
        <v>10252</v>
      </c>
      <c r="O4" s="26">
        <v>10757</v>
      </c>
      <c r="P4" s="26">
        <v>11601</v>
      </c>
      <c r="Q4" s="26">
        <v>12230</v>
      </c>
      <c r="R4" s="26">
        <v>13107</v>
      </c>
      <c r="S4" s="26">
        <v>13783</v>
      </c>
      <c r="T4" s="26">
        <v>14304</v>
      </c>
      <c r="U4" s="26">
        <v>14887</v>
      </c>
      <c r="V4" s="26">
        <v>15315</v>
      </c>
      <c r="W4" s="26">
        <v>15776</v>
      </c>
      <c r="X4" s="26">
        <v>16001</v>
      </c>
      <c r="Y4" s="26">
        <v>16198</v>
      </c>
      <c r="Z4" s="26">
        <v>15972</v>
      </c>
      <c r="AA4" s="26">
        <v>16118</v>
      </c>
      <c r="AB4" s="26">
        <v>15900</v>
      </c>
      <c r="AC4" s="26">
        <v>15526</v>
      </c>
      <c r="AD4" s="26">
        <v>15123</v>
      </c>
      <c r="AE4" s="26">
        <v>14634</v>
      </c>
      <c r="AF4" s="26">
        <v>14024</v>
      </c>
      <c r="AG4" s="26">
        <v>13863</v>
      </c>
      <c r="AH4" s="26">
        <v>13685</v>
      </c>
      <c r="AI4" s="26">
        <v>13321</v>
      </c>
      <c r="AJ4" s="26">
        <v>12424</v>
      </c>
      <c r="AK4" s="26">
        <v>11551</v>
      </c>
      <c r="AL4" s="26">
        <v>10733</v>
      </c>
      <c r="AM4" s="26">
        <v>10192</v>
      </c>
      <c r="AN4" s="26">
        <v>9536</v>
      </c>
      <c r="AO4" s="26">
        <v>9202</v>
      </c>
      <c r="AP4" s="26">
        <v>8792</v>
      </c>
      <c r="AQ4" s="26">
        <v>8329</v>
      </c>
      <c r="AR4" s="26">
        <v>8065</v>
      </c>
      <c r="AS4" s="26">
        <v>7684</v>
      </c>
      <c r="AT4" s="26">
        <v>7300</v>
      </c>
      <c r="AU4" s="26">
        <v>6935</v>
      </c>
      <c r="AV4" s="26">
        <v>6399</v>
      </c>
      <c r="AW4" s="26">
        <v>6142</v>
      </c>
      <c r="AX4" s="26">
        <v>5757</v>
      </c>
      <c r="AY4" s="26">
        <v>5463</v>
      </c>
      <c r="AZ4" s="26">
        <v>5074</v>
      </c>
      <c r="BA4" s="26">
        <v>4714</v>
      </c>
      <c r="BB4" s="26">
        <v>4564</v>
      </c>
    </row>
    <row r="5" spans="1:54" x14ac:dyDescent="0.2">
      <c r="A5" s="25" t="s">
        <v>73</v>
      </c>
      <c r="B5" s="26">
        <v>4532</v>
      </c>
      <c r="C5" s="26">
        <v>4649</v>
      </c>
      <c r="D5" s="26">
        <v>4892</v>
      </c>
      <c r="E5" s="26">
        <v>5243</v>
      </c>
      <c r="F5" s="26">
        <v>5590</v>
      </c>
      <c r="G5" s="26">
        <v>5977</v>
      </c>
      <c r="H5" s="26">
        <v>6414</v>
      </c>
      <c r="I5" s="26">
        <v>7027</v>
      </c>
      <c r="J5" s="26">
        <v>7697</v>
      </c>
      <c r="K5" s="26">
        <v>8380</v>
      </c>
      <c r="L5" s="26">
        <v>9238</v>
      </c>
      <c r="M5" s="26">
        <v>10019</v>
      </c>
      <c r="N5" s="26">
        <v>10968</v>
      </c>
      <c r="O5" s="26">
        <v>11768</v>
      </c>
      <c r="P5" s="26">
        <v>12704</v>
      </c>
      <c r="Q5" s="26">
        <v>13546</v>
      </c>
      <c r="R5" s="26">
        <v>14546</v>
      </c>
      <c r="S5" s="26">
        <v>15286</v>
      </c>
      <c r="T5" s="26">
        <v>16090</v>
      </c>
      <c r="U5" s="26">
        <v>16735</v>
      </c>
      <c r="V5" s="26">
        <v>17379</v>
      </c>
      <c r="W5" s="26">
        <v>17774</v>
      </c>
      <c r="X5" s="26">
        <v>18115</v>
      </c>
      <c r="Y5" s="26">
        <v>18356</v>
      </c>
      <c r="Z5" s="26">
        <v>18404</v>
      </c>
      <c r="AA5" s="26">
        <v>18394</v>
      </c>
      <c r="AB5" s="26">
        <v>18137</v>
      </c>
      <c r="AC5" s="26">
        <v>17870</v>
      </c>
      <c r="AD5" s="26">
        <v>17448</v>
      </c>
      <c r="AE5" s="26">
        <v>16915</v>
      </c>
      <c r="AF5" s="26">
        <v>16200</v>
      </c>
      <c r="AG5" s="26">
        <v>16038</v>
      </c>
      <c r="AH5" s="26">
        <v>16207</v>
      </c>
      <c r="AI5" s="26">
        <v>15923</v>
      </c>
      <c r="AJ5" s="26">
        <v>14786</v>
      </c>
      <c r="AK5" s="26">
        <v>13427</v>
      </c>
      <c r="AL5" s="26">
        <v>12763</v>
      </c>
      <c r="AM5" s="26">
        <v>12110</v>
      </c>
      <c r="AN5" s="26">
        <v>11406</v>
      </c>
      <c r="AO5" s="26">
        <v>10906</v>
      </c>
      <c r="AP5" s="26">
        <v>10478</v>
      </c>
      <c r="AQ5" s="26">
        <v>10209</v>
      </c>
      <c r="AR5" s="26">
        <v>9643</v>
      </c>
      <c r="AS5" s="26">
        <v>9411</v>
      </c>
      <c r="AT5" s="26">
        <v>8847</v>
      </c>
      <c r="AU5" s="26">
        <v>8380</v>
      </c>
      <c r="AV5" s="26">
        <v>7935</v>
      </c>
      <c r="AW5" s="26">
        <v>7575</v>
      </c>
      <c r="AX5" s="26">
        <v>7079</v>
      </c>
      <c r="AY5" s="26">
        <v>6702</v>
      </c>
      <c r="AZ5" s="26">
        <v>6357</v>
      </c>
      <c r="BA5" s="26">
        <v>6133</v>
      </c>
      <c r="BB5" s="26">
        <v>5557</v>
      </c>
    </row>
    <row r="6" spans="1:54" x14ac:dyDescent="0.2">
      <c r="A6" s="25" t="s">
        <v>15</v>
      </c>
      <c r="B6" s="26">
        <v>4407</v>
      </c>
      <c r="C6" s="26">
        <v>4577</v>
      </c>
      <c r="D6" s="26">
        <v>4700</v>
      </c>
      <c r="E6" s="26">
        <v>4869</v>
      </c>
      <c r="F6" s="26">
        <v>5109</v>
      </c>
      <c r="G6" s="26">
        <v>5525</v>
      </c>
      <c r="H6" s="26">
        <v>5848</v>
      </c>
      <c r="I6" s="26">
        <v>6348</v>
      </c>
      <c r="J6" s="26">
        <v>6846</v>
      </c>
      <c r="K6" s="26">
        <v>7438</v>
      </c>
      <c r="L6" s="26">
        <v>8013</v>
      </c>
      <c r="M6" s="26">
        <v>8696</v>
      </c>
      <c r="N6" s="26">
        <v>9364</v>
      </c>
      <c r="O6" s="26">
        <v>9862</v>
      </c>
      <c r="P6" s="26">
        <v>10597</v>
      </c>
      <c r="Q6" s="26">
        <v>11313</v>
      </c>
      <c r="R6" s="26">
        <v>12083</v>
      </c>
      <c r="S6" s="26">
        <v>12772</v>
      </c>
      <c r="T6" s="26">
        <v>13236</v>
      </c>
      <c r="U6" s="26">
        <v>13772</v>
      </c>
      <c r="V6" s="26">
        <v>14251</v>
      </c>
      <c r="W6" s="26">
        <v>14498</v>
      </c>
      <c r="X6" s="26">
        <v>14826</v>
      </c>
      <c r="Y6" s="26">
        <v>14970</v>
      </c>
      <c r="Z6" s="26">
        <v>14803</v>
      </c>
      <c r="AA6" s="26">
        <v>14865</v>
      </c>
      <c r="AB6" s="26">
        <v>14426</v>
      </c>
      <c r="AC6" s="26">
        <v>14569</v>
      </c>
      <c r="AD6" s="26">
        <v>14075</v>
      </c>
      <c r="AE6" s="26">
        <v>13385</v>
      </c>
      <c r="AF6" s="26">
        <v>12950</v>
      </c>
      <c r="AG6" s="26">
        <v>12829</v>
      </c>
      <c r="AH6" s="26">
        <v>12562</v>
      </c>
      <c r="AI6" s="26">
        <v>12294</v>
      </c>
      <c r="AJ6" s="26">
        <v>11477</v>
      </c>
      <c r="AK6" s="26">
        <v>10514</v>
      </c>
      <c r="AL6" s="26">
        <v>9898</v>
      </c>
      <c r="AM6" s="26">
        <v>9492</v>
      </c>
      <c r="AN6" s="26">
        <v>9007</v>
      </c>
      <c r="AO6" s="26">
        <v>8304</v>
      </c>
      <c r="AP6" s="26">
        <v>8167</v>
      </c>
      <c r="AQ6" s="26">
        <v>7707</v>
      </c>
      <c r="AR6" s="26">
        <v>7510</v>
      </c>
      <c r="AS6" s="26">
        <v>7082</v>
      </c>
      <c r="AT6" s="26">
        <v>6613</v>
      </c>
      <c r="AU6" s="26">
        <v>6530</v>
      </c>
      <c r="AV6" s="26">
        <v>6106</v>
      </c>
      <c r="AW6" s="26">
        <v>5736</v>
      </c>
      <c r="AX6" s="26">
        <v>5394</v>
      </c>
      <c r="AY6" s="26">
        <v>5090</v>
      </c>
      <c r="AZ6" s="26">
        <v>4800</v>
      </c>
      <c r="BA6" s="26">
        <v>4521</v>
      </c>
      <c r="BB6" s="26">
        <v>4062</v>
      </c>
    </row>
    <row r="7" spans="1:54" x14ac:dyDescent="0.2">
      <c r="A7" s="25" t="s">
        <v>74</v>
      </c>
      <c r="B7" s="26">
        <v>4605</v>
      </c>
      <c r="C7" s="26">
        <v>4680</v>
      </c>
      <c r="D7" s="26">
        <v>4877</v>
      </c>
      <c r="E7" s="26">
        <v>5111</v>
      </c>
      <c r="F7" s="26">
        <v>5390</v>
      </c>
      <c r="G7" s="26">
        <v>5672</v>
      </c>
      <c r="H7" s="26">
        <v>6211</v>
      </c>
      <c r="I7" s="26">
        <v>6598</v>
      </c>
      <c r="J7" s="26">
        <v>7166</v>
      </c>
      <c r="K7" s="26">
        <v>7762</v>
      </c>
      <c r="L7" s="26">
        <v>8443</v>
      </c>
      <c r="M7" s="26">
        <v>8975</v>
      </c>
      <c r="N7" s="26">
        <v>9596</v>
      </c>
      <c r="O7" s="26">
        <v>10333</v>
      </c>
      <c r="P7" s="26">
        <v>11133</v>
      </c>
      <c r="Q7" s="26">
        <v>11634</v>
      </c>
      <c r="R7" s="26">
        <v>12395</v>
      </c>
      <c r="S7" s="26">
        <v>13055</v>
      </c>
      <c r="T7" s="26">
        <v>13571</v>
      </c>
      <c r="U7" s="26">
        <v>14163</v>
      </c>
      <c r="V7" s="26">
        <v>14508</v>
      </c>
      <c r="W7" s="26">
        <v>15022</v>
      </c>
      <c r="X7" s="26">
        <v>15250</v>
      </c>
      <c r="Y7" s="26">
        <v>15347</v>
      </c>
      <c r="Z7" s="26">
        <v>15236</v>
      </c>
      <c r="AA7" s="26">
        <v>15171</v>
      </c>
      <c r="AB7" s="26">
        <v>15057</v>
      </c>
      <c r="AC7" s="26">
        <v>14936</v>
      </c>
      <c r="AD7" s="26">
        <v>14353</v>
      </c>
      <c r="AE7" s="26">
        <v>14015</v>
      </c>
      <c r="AF7" s="26">
        <v>13322</v>
      </c>
      <c r="AG7" s="26">
        <v>13019</v>
      </c>
      <c r="AH7" s="26">
        <v>13139</v>
      </c>
      <c r="AI7" s="26">
        <v>12736</v>
      </c>
      <c r="AJ7" s="26">
        <v>12066</v>
      </c>
      <c r="AK7" s="26">
        <v>10941</v>
      </c>
      <c r="AL7" s="26">
        <v>10221</v>
      </c>
      <c r="AM7" s="26">
        <v>9863</v>
      </c>
      <c r="AN7" s="26">
        <v>9333</v>
      </c>
      <c r="AO7" s="26">
        <v>8784</v>
      </c>
      <c r="AP7" s="26">
        <v>8556</v>
      </c>
      <c r="AQ7" s="26">
        <v>8211</v>
      </c>
      <c r="AR7" s="26">
        <v>7874</v>
      </c>
      <c r="AS7" s="26">
        <v>7625</v>
      </c>
      <c r="AT7" s="26">
        <v>7248</v>
      </c>
      <c r="AU7" s="26">
        <v>6832</v>
      </c>
      <c r="AV7" s="26">
        <v>6490</v>
      </c>
      <c r="AW7" s="26">
        <v>6258</v>
      </c>
      <c r="AX7" s="26">
        <v>5817</v>
      </c>
      <c r="AY7" s="26">
        <v>5462</v>
      </c>
      <c r="AZ7" s="26">
        <v>5233</v>
      </c>
      <c r="BA7" s="26">
        <v>4947</v>
      </c>
      <c r="BB7" s="26">
        <v>4509</v>
      </c>
    </row>
    <row r="8" spans="1:54" x14ac:dyDescent="0.2">
      <c r="A8" s="25" t="s">
        <v>16</v>
      </c>
      <c r="B8" s="26">
        <v>4420</v>
      </c>
      <c r="C8" s="26">
        <v>4623</v>
      </c>
      <c r="D8" s="26">
        <v>4831</v>
      </c>
      <c r="E8" s="26">
        <v>5104</v>
      </c>
      <c r="F8" s="26">
        <v>5467</v>
      </c>
      <c r="G8" s="26">
        <v>5910</v>
      </c>
      <c r="H8" s="26">
        <v>6307</v>
      </c>
      <c r="I8" s="26">
        <v>6858</v>
      </c>
      <c r="J8" s="26">
        <v>7606</v>
      </c>
      <c r="K8" s="26">
        <v>8273</v>
      </c>
      <c r="L8" s="26">
        <v>9044</v>
      </c>
      <c r="M8" s="26">
        <v>9875</v>
      </c>
      <c r="N8" s="26">
        <v>10745</v>
      </c>
      <c r="O8" s="26">
        <v>11525</v>
      </c>
      <c r="P8" s="26">
        <v>12363</v>
      </c>
      <c r="Q8" s="26">
        <v>13195</v>
      </c>
      <c r="R8" s="26">
        <v>14047</v>
      </c>
      <c r="S8" s="26">
        <v>15080</v>
      </c>
      <c r="T8" s="26">
        <v>15649</v>
      </c>
      <c r="U8" s="26">
        <v>16206</v>
      </c>
      <c r="V8" s="26">
        <v>16944</v>
      </c>
      <c r="W8" s="26">
        <v>17383</v>
      </c>
      <c r="X8" s="26">
        <v>17702</v>
      </c>
      <c r="Y8" s="26">
        <v>17782</v>
      </c>
      <c r="Z8" s="26">
        <v>17869</v>
      </c>
      <c r="AA8" s="26">
        <v>17747</v>
      </c>
      <c r="AB8" s="26">
        <v>17739</v>
      </c>
      <c r="AC8" s="26">
        <v>17466</v>
      </c>
      <c r="AD8" s="26">
        <v>16910</v>
      </c>
      <c r="AE8" s="26">
        <v>16536</v>
      </c>
      <c r="AF8" s="26">
        <v>15802</v>
      </c>
      <c r="AG8" s="26">
        <v>15547</v>
      </c>
      <c r="AH8" s="26">
        <v>15358</v>
      </c>
      <c r="AI8" s="26">
        <v>14932</v>
      </c>
      <c r="AJ8" s="26">
        <v>14215</v>
      </c>
      <c r="AK8" s="26">
        <v>13056</v>
      </c>
      <c r="AL8" s="26">
        <v>12051</v>
      </c>
      <c r="AM8" s="26">
        <v>11478</v>
      </c>
      <c r="AN8" s="26">
        <v>10936</v>
      </c>
      <c r="AO8" s="26">
        <v>10278</v>
      </c>
      <c r="AP8" s="26">
        <v>10026</v>
      </c>
      <c r="AQ8" s="26">
        <v>9729</v>
      </c>
      <c r="AR8" s="26">
        <v>9188</v>
      </c>
      <c r="AS8" s="26">
        <v>8853</v>
      </c>
      <c r="AT8" s="26">
        <v>8399</v>
      </c>
      <c r="AU8" s="26">
        <v>7954</v>
      </c>
      <c r="AV8" s="26">
        <v>7469</v>
      </c>
      <c r="AW8" s="26">
        <v>7005</v>
      </c>
      <c r="AX8" s="26">
        <v>6676</v>
      </c>
      <c r="AY8" s="26">
        <v>6233</v>
      </c>
      <c r="AZ8" s="26">
        <v>5808</v>
      </c>
      <c r="BA8" s="26">
        <v>5504</v>
      </c>
      <c r="BB8" s="26">
        <v>5236</v>
      </c>
    </row>
    <row r="9" spans="1:54" x14ac:dyDescent="0.2">
      <c r="A9" s="25" t="s">
        <v>17</v>
      </c>
      <c r="B9" s="26">
        <v>4773</v>
      </c>
      <c r="C9" s="26">
        <v>4854</v>
      </c>
      <c r="D9" s="26">
        <v>4990</v>
      </c>
      <c r="E9" s="26">
        <v>5220</v>
      </c>
      <c r="F9" s="26">
        <v>5425</v>
      </c>
      <c r="G9" s="26">
        <v>5760</v>
      </c>
      <c r="H9" s="26">
        <v>6009</v>
      </c>
      <c r="I9" s="26">
        <v>6499</v>
      </c>
      <c r="J9" s="26">
        <v>7106</v>
      </c>
      <c r="K9" s="26">
        <v>7547</v>
      </c>
      <c r="L9" s="26">
        <v>8163</v>
      </c>
      <c r="M9" s="26">
        <v>8757</v>
      </c>
      <c r="N9" s="26">
        <v>9444</v>
      </c>
      <c r="O9" s="26">
        <v>10050</v>
      </c>
      <c r="P9" s="26">
        <v>10706</v>
      </c>
      <c r="Q9" s="26">
        <v>11556</v>
      </c>
      <c r="R9" s="26">
        <v>12121</v>
      </c>
      <c r="S9" s="26">
        <v>12784</v>
      </c>
      <c r="T9" s="26">
        <v>13382</v>
      </c>
      <c r="U9" s="26">
        <v>14070</v>
      </c>
      <c r="V9" s="26">
        <v>14583</v>
      </c>
      <c r="W9" s="26">
        <v>14787</v>
      </c>
      <c r="X9" s="26">
        <v>15223</v>
      </c>
      <c r="Y9" s="26">
        <v>15353</v>
      </c>
      <c r="Z9" s="26">
        <v>15318</v>
      </c>
      <c r="AA9" s="26">
        <v>15427</v>
      </c>
      <c r="AB9" s="26">
        <v>15371</v>
      </c>
      <c r="AC9" s="26">
        <v>15025</v>
      </c>
      <c r="AD9" s="26">
        <v>14884</v>
      </c>
      <c r="AE9" s="26">
        <v>14331</v>
      </c>
      <c r="AF9" s="26">
        <v>13838</v>
      </c>
      <c r="AG9" s="26">
        <v>13489</v>
      </c>
      <c r="AH9" s="26">
        <v>13603</v>
      </c>
      <c r="AI9" s="26">
        <v>13231</v>
      </c>
      <c r="AJ9" s="26">
        <v>12337</v>
      </c>
      <c r="AK9" s="26">
        <v>11362</v>
      </c>
      <c r="AL9" s="26">
        <v>10717</v>
      </c>
      <c r="AM9" s="26">
        <v>10116</v>
      </c>
      <c r="AN9" s="26">
        <v>9735</v>
      </c>
      <c r="AO9" s="26">
        <v>9266</v>
      </c>
      <c r="AP9" s="26">
        <v>8892</v>
      </c>
      <c r="AQ9" s="26">
        <v>8679</v>
      </c>
      <c r="AR9" s="26">
        <v>8335</v>
      </c>
      <c r="AS9" s="26">
        <v>7847</v>
      </c>
      <c r="AT9" s="26">
        <v>7560</v>
      </c>
      <c r="AU9" s="26">
        <v>7215</v>
      </c>
      <c r="AV9" s="26">
        <v>6832</v>
      </c>
      <c r="AW9" s="26">
        <v>6351</v>
      </c>
      <c r="AX9" s="26">
        <v>6079</v>
      </c>
      <c r="AY9" s="26">
        <v>5709</v>
      </c>
      <c r="AZ9" s="26">
        <v>5399</v>
      </c>
      <c r="BA9" s="26">
        <v>4965</v>
      </c>
      <c r="BB9" s="26">
        <v>4783</v>
      </c>
    </row>
    <row r="10" spans="1:54" x14ac:dyDescent="0.2">
      <c r="A10" s="25" t="s">
        <v>18</v>
      </c>
      <c r="B10" s="26">
        <v>5158</v>
      </c>
      <c r="C10" s="26">
        <v>5218</v>
      </c>
      <c r="D10" s="26">
        <v>5360</v>
      </c>
      <c r="E10" s="26">
        <v>5631</v>
      </c>
      <c r="F10" s="26">
        <v>5811</v>
      </c>
      <c r="G10" s="26">
        <v>6208</v>
      </c>
      <c r="H10" s="26">
        <v>6471</v>
      </c>
      <c r="I10" s="26">
        <v>7030</v>
      </c>
      <c r="J10" s="26">
        <v>7642</v>
      </c>
      <c r="K10" s="26">
        <v>8209</v>
      </c>
      <c r="L10" s="26">
        <v>8844</v>
      </c>
      <c r="M10" s="26">
        <v>9538</v>
      </c>
      <c r="N10" s="26">
        <v>10258</v>
      </c>
      <c r="O10" s="26">
        <v>10949</v>
      </c>
      <c r="P10" s="26">
        <v>11742</v>
      </c>
      <c r="Q10" s="26">
        <v>12553</v>
      </c>
      <c r="R10" s="26">
        <v>13069</v>
      </c>
      <c r="S10" s="26">
        <v>13987</v>
      </c>
      <c r="T10" s="26">
        <v>14590</v>
      </c>
      <c r="U10" s="26">
        <v>15003</v>
      </c>
      <c r="V10" s="26">
        <v>15561</v>
      </c>
      <c r="W10" s="26">
        <v>16055</v>
      </c>
      <c r="X10" s="26">
        <v>16310</v>
      </c>
      <c r="Y10" s="26">
        <v>16369</v>
      </c>
      <c r="Z10" s="26">
        <v>16248</v>
      </c>
      <c r="AA10" s="26">
        <v>16330</v>
      </c>
      <c r="AB10" s="26">
        <v>16192</v>
      </c>
      <c r="AC10" s="26">
        <v>16158</v>
      </c>
      <c r="AD10" s="26">
        <v>15485</v>
      </c>
      <c r="AE10" s="26">
        <v>15201</v>
      </c>
      <c r="AF10" s="26">
        <v>14466</v>
      </c>
      <c r="AG10" s="26">
        <v>14139</v>
      </c>
      <c r="AH10" s="26">
        <v>14171</v>
      </c>
      <c r="AI10" s="26">
        <v>13692</v>
      </c>
      <c r="AJ10" s="26">
        <v>12562</v>
      </c>
      <c r="AK10" s="26">
        <v>11806</v>
      </c>
      <c r="AL10" s="26">
        <v>11121</v>
      </c>
      <c r="AM10" s="26">
        <v>10505</v>
      </c>
      <c r="AN10" s="26">
        <v>10023</v>
      </c>
      <c r="AO10" s="26">
        <v>9411</v>
      </c>
      <c r="AP10" s="26">
        <v>9295</v>
      </c>
      <c r="AQ10" s="26">
        <v>8713</v>
      </c>
      <c r="AR10" s="26">
        <v>8408</v>
      </c>
      <c r="AS10" s="26">
        <v>8069</v>
      </c>
      <c r="AT10" s="26">
        <v>7655</v>
      </c>
      <c r="AU10" s="26">
        <v>7267</v>
      </c>
      <c r="AV10" s="26">
        <v>6825</v>
      </c>
      <c r="AW10" s="26">
        <v>6649</v>
      </c>
      <c r="AX10" s="26">
        <v>6132</v>
      </c>
      <c r="AY10" s="26">
        <v>5836</v>
      </c>
      <c r="AZ10" s="26">
        <v>5406</v>
      </c>
      <c r="BA10" s="26">
        <v>5083</v>
      </c>
      <c r="BB10" s="26">
        <v>4851</v>
      </c>
    </row>
    <row r="11" spans="1:54" x14ac:dyDescent="0.2">
      <c r="A11" s="25" t="s">
        <v>19</v>
      </c>
      <c r="B11" s="26">
        <v>4566</v>
      </c>
      <c r="C11" s="26">
        <v>4578</v>
      </c>
      <c r="D11" s="26">
        <v>4771</v>
      </c>
      <c r="E11" s="26">
        <v>4947</v>
      </c>
      <c r="F11" s="26">
        <v>5265</v>
      </c>
      <c r="G11" s="26">
        <v>5601</v>
      </c>
      <c r="H11" s="26">
        <v>5935</v>
      </c>
      <c r="I11" s="26">
        <v>6409</v>
      </c>
      <c r="J11" s="26">
        <v>6927</v>
      </c>
      <c r="K11" s="26">
        <v>7438</v>
      </c>
      <c r="L11" s="26">
        <v>7952</v>
      </c>
      <c r="M11" s="26">
        <v>8751</v>
      </c>
      <c r="N11" s="26">
        <v>9237</v>
      </c>
      <c r="O11" s="26">
        <v>9874</v>
      </c>
      <c r="P11" s="26">
        <v>10711</v>
      </c>
      <c r="Q11" s="26">
        <v>11277</v>
      </c>
      <c r="R11" s="26">
        <v>11889</v>
      </c>
      <c r="S11" s="26">
        <v>12536</v>
      </c>
      <c r="T11" s="26">
        <v>13102</v>
      </c>
      <c r="U11" s="26">
        <v>13482</v>
      </c>
      <c r="V11" s="26">
        <v>13877</v>
      </c>
      <c r="W11" s="26">
        <v>14392</v>
      </c>
      <c r="X11" s="26">
        <v>14702</v>
      </c>
      <c r="Y11" s="26">
        <v>14868</v>
      </c>
      <c r="Z11" s="26">
        <v>14495</v>
      </c>
      <c r="AA11" s="26">
        <v>14578</v>
      </c>
      <c r="AB11" s="26">
        <v>14528</v>
      </c>
      <c r="AC11" s="26">
        <v>14300</v>
      </c>
      <c r="AD11" s="26">
        <v>13756</v>
      </c>
      <c r="AE11" s="26">
        <v>13368</v>
      </c>
      <c r="AF11" s="26">
        <v>12834</v>
      </c>
      <c r="AG11" s="26">
        <v>12486</v>
      </c>
      <c r="AH11" s="26">
        <v>12418</v>
      </c>
      <c r="AI11" s="26">
        <v>12368</v>
      </c>
      <c r="AJ11" s="26">
        <v>11198</v>
      </c>
      <c r="AK11" s="26">
        <v>10417</v>
      </c>
      <c r="AL11" s="26">
        <v>9806</v>
      </c>
      <c r="AM11" s="26">
        <v>9290</v>
      </c>
      <c r="AN11" s="26">
        <v>8628</v>
      </c>
      <c r="AO11" s="26">
        <v>8268</v>
      </c>
      <c r="AP11" s="26">
        <v>8004</v>
      </c>
      <c r="AQ11" s="26">
        <v>7591</v>
      </c>
      <c r="AR11" s="26">
        <v>7284</v>
      </c>
      <c r="AS11" s="26">
        <v>6994</v>
      </c>
      <c r="AT11" s="26">
        <v>6599</v>
      </c>
      <c r="AU11" s="26">
        <v>6369</v>
      </c>
      <c r="AV11" s="26">
        <v>6001</v>
      </c>
      <c r="AW11" s="26">
        <v>5650</v>
      </c>
      <c r="AX11" s="26">
        <v>5371</v>
      </c>
      <c r="AY11" s="26">
        <v>4888</v>
      </c>
      <c r="AZ11" s="26">
        <v>4549</v>
      </c>
      <c r="BA11" s="26">
        <v>4264</v>
      </c>
      <c r="BB11" s="26">
        <v>3993</v>
      </c>
    </row>
    <row r="12" spans="1:54" x14ac:dyDescent="0.2">
      <c r="A12" s="25" t="s">
        <v>20</v>
      </c>
      <c r="B12" s="26">
        <v>4892</v>
      </c>
      <c r="C12" s="26">
        <v>5010</v>
      </c>
      <c r="D12" s="26">
        <v>5090</v>
      </c>
      <c r="E12" s="26">
        <v>5368</v>
      </c>
      <c r="F12" s="26">
        <v>5623</v>
      </c>
      <c r="G12" s="26">
        <v>6013</v>
      </c>
      <c r="H12" s="26">
        <v>6422</v>
      </c>
      <c r="I12" s="26">
        <v>6997</v>
      </c>
      <c r="J12" s="26">
        <v>7580</v>
      </c>
      <c r="K12" s="26">
        <v>8207</v>
      </c>
      <c r="L12" s="26">
        <v>8856</v>
      </c>
      <c r="M12" s="26">
        <v>9553</v>
      </c>
      <c r="N12" s="26">
        <v>10233</v>
      </c>
      <c r="O12" s="26">
        <v>10924</v>
      </c>
      <c r="P12" s="26">
        <v>11730</v>
      </c>
      <c r="Q12" s="26">
        <v>12543</v>
      </c>
      <c r="R12" s="26">
        <v>13188</v>
      </c>
      <c r="S12" s="26">
        <v>13994</v>
      </c>
      <c r="T12" s="26">
        <v>14622</v>
      </c>
      <c r="U12" s="26">
        <v>15039</v>
      </c>
      <c r="V12" s="26">
        <v>15727</v>
      </c>
      <c r="W12" s="26">
        <v>15954</v>
      </c>
      <c r="X12" s="26">
        <v>16393</v>
      </c>
      <c r="Y12" s="26">
        <v>16613</v>
      </c>
      <c r="Z12" s="26">
        <v>16534</v>
      </c>
      <c r="AA12" s="26">
        <v>16408</v>
      </c>
      <c r="AB12" s="26">
        <v>16124</v>
      </c>
      <c r="AC12" s="26">
        <v>15975</v>
      </c>
      <c r="AD12" s="26">
        <v>15327</v>
      </c>
      <c r="AE12" s="26">
        <v>15174</v>
      </c>
      <c r="AF12" s="26">
        <v>14605</v>
      </c>
      <c r="AG12" s="26">
        <v>14208</v>
      </c>
      <c r="AH12" s="26">
        <v>14219</v>
      </c>
      <c r="AI12" s="26">
        <v>13835</v>
      </c>
      <c r="AJ12" s="26">
        <v>12787</v>
      </c>
      <c r="AK12" s="26">
        <v>11801</v>
      </c>
      <c r="AL12" s="26">
        <v>11153</v>
      </c>
      <c r="AM12" s="26">
        <v>10552</v>
      </c>
      <c r="AN12" s="26">
        <v>10035</v>
      </c>
      <c r="AO12" s="26">
        <v>9508</v>
      </c>
      <c r="AP12" s="26">
        <v>9160</v>
      </c>
      <c r="AQ12" s="26">
        <v>9005</v>
      </c>
      <c r="AR12" s="26">
        <v>8600</v>
      </c>
      <c r="AS12" s="26">
        <v>8061</v>
      </c>
      <c r="AT12" s="26">
        <v>7765</v>
      </c>
      <c r="AU12" s="26">
        <v>7298</v>
      </c>
      <c r="AV12" s="26">
        <v>7045</v>
      </c>
      <c r="AW12" s="26">
        <v>6721</v>
      </c>
      <c r="AX12" s="26">
        <v>6130</v>
      </c>
      <c r="AY12" s="26">
        <v>5886</v>
      </c>
      <c r="AZ12" s="26">
        <v>5547</v>
      </c>
      <c r="BA12" s="26">
        <v>5119</v>
      </c>
      <c r="BB12" s="26">
        <v>4774</v>
      </c>
    </row>
    <row r="13" spans="1:54" x14ac:dyDescent="0.2">
      <c r="A13" s="25" t="s">
        <v>75</v>
      </c>
      <c r="B13" s="26">
        <v>4468</v>
      </c>
      <c r="C13" s="26">
        <v>4659</v>
      </c>
      <c r="D13" s="26">
        <v>4886</v>
      </c>
      <c r="E13" s="26">
        <v>5144</v>
      </c>
      <c r="F13" s="26">
        <v>5684</v>
      </c>
      <c r="G13" s="26">
        <v>5966</v>
      </c>
      <c r="H13" s="26">
        <v>6556</v>
      </c>
      <c r="I13" s="26">
        <v>7208</v>
      </c>
      <c r="J13" s="26">
        <v>7826</v>
      </c>
      <c r="K13" s="26">
        <v>8604</v>
      </c>
      <c r="L13" s="26">
        <v>9401</v>
      </c>
      <c r="M13" s="26">
        <v>10326</v>
      </c>
      <c r="N13" s="26">
        <v>11174</v>
      </c>
      <c r="O13" s="26">
        <v>11996</v>
      </c>
      <c r="P13" s="26">
        <v>12869</v>
      </c>
      <c r="Q13" s="26">
        <v>13806</v>
      </c>
      <c r="R13" s="26">
        <v>14689</v>
      </c>
      <c r="S13" s="26">
        <v>15442</v>
      </c>
      <c r="T13" s="26">
        <v>16225</v>
      </c>
      <c r="U13" s="26">
        <v>16964</v>
      </c>
      <c r="V13" s="26">
        <v>17699</v>
      </c>
      <c r="W13" s="26">
        <v>18194</v>
      </c>
      <c r="X13" s="26">
        <v>18738</v>
      </c>
      <c r="Y13" s="26">
        <v>18653</v>
      </c>
      <c r="Z13" s="26">
        <v>18722</v>
      </c>
      <c r="AA13" s="26">
        <v>18609</v>
      </c>
      <c r="AB13" s="26">
        <v>18370</v>
      </c>
      <c r="AC13" s="26">
        <v>18194</v>
      </c>
      <c r="AD13" s="26">
        <v>17872</v>
      </c>
      <c r="AE13" s="26">
        <v>17167</v>
      </c>
      <c r="AF13" s="26">
        <v>16546</v>
      </c>
      <c r="AG13" s="26">
        <v>16108</v>
      </c>
      <c r="AH13" s="26">
        <v>16059</v>
      </c>
      <c r="AI13" s="26">
        <v>15836</v>
      </c>
      <c r="AJ13" s="26">
        <v>14565</v>
      </c>
      <c r="AK13" s="26">
        <v>13387</v>
      </c>
      <c r="AL13" s="26">
        <v>12610</v>
      </c>
      <c r="AM13" s="26">
        <v>11964</v>
      </c>
      <c r="AN13" s="26">
        <v>11242</v>
      </c>
      <c r="AO13" s="26">
        <v>10719</v>
      </c>
      <c r="AP13" s="26">
        <v>10445</v>
      </c>
      <c r="AQ13" s="26">
        <v>9828</v>
      </c>
      <c r="AR13" s="26">
        <v>9559</v>
      </c>
      <c r="AS13" s="26">
        <v>8939</v>
      </c>
      <c r="AT13" s="26">
        <v>8592</v>
      </c>
      <c r="AU13" s="26">
        <v>8143</v>
      </c>
      <c r="AV13" s="26">
        <v>7760</v>
      </c>
      <c r="AW13" s="26">
        <v>7242</v>
      </c>
      <c r="AX13" s="26">
        <v>6805</v>
      </c>
      <c r="AY13" s="26">
        <v>6420</v>
      </c>
      <c r="AZ13" s="26">
        <v>5920</v>
      </c>
      <c r="BA13" s="26">
        <v>5655</v>
      </c>
      <c r="BB13" s="26">
        <v>5305</v>
      </c>
    </row>
    <row r="14" spans="1:54" x14ac:dyDescent="0.2">
      <c r="A14" s="25" t="s">
        <v>21</v>
      </c>
      <c r="B14" s="26">
        <v>4437</v>
      </c>
      <c r="C14" s="26">
        <v>4634</v>
      </c>
      <c r="D14" s="26">
        <v>4770</v>
      </c>
      <c r="E14" s="26">
        <v>5034</v>
      </c>
      <c r="F14" s="26">
        <v>5340</v>
      </c>
      <c r="G14" s="26">
        <v>5712</v>
      </c>
      <c r="H14" s="26">
        <v>6240</v>
      </c>
      <c r="I14" s="26">
        <v>6822</v>
      </c>
      <c r="J14" s="26">
        <v>7446</v>
      </c>
      <c r="K14" s="26">
        <v>8175</v>
      </c>
      <c r="L14" s="26">
        <v>8809</v>
      </c>
      <c r="M14" s="26">
        <v>9716</v>
      </c>
      <c r="N14" s="26">
        <v>10429</v>
      </c>
      <c r="O14" s="26">
        <v>11107</v>
      </c>
      <c r="P14" s="26">
        <v>12018</v>
      </c>
      <c r="Q14" s="26">
        <v>12797</v>
      </c>
      <c r="R14" s="26">
        <v>13621</v>
      </c>
      <c r="S14" s="26">
        <v>14412</v>
      </c>
      <c r="T14" s="26">
        <v>15027</v>
      </c>
      <c r="U14" s="26">
        <v>15736</v>
      </c>
      <c r="V14" s="26">
        <v>16313</v>
      </c>
      <c r="W14" s="26">
        <v>16510</v>
      </c>
      <c r="X14" s="26">
        <v>17093</v>
      </c>
      <c r="Y14" s="26">
        <v>17269</v>
      </c>
      <c r="Z14" s="26">
        <v>17082</v>
      </c>
      <c r="AA14" s="26">
        <v>16876</v>
      </c>
      <c r="AB14" s="26">
        <v>17042</v>
      </c>
      <c r="AC14" s="26">
        <v>16895</v>
      </c>
      <c r="AD14" s="26">
        <v>16350</v>
      </c>
      <c r="AE14" s="26">
        <v>15757</v>
      </c>
      <c r="AF14" s="26">
        <v>15303</v>
      </c>
      <c r="AG14" s="26">
        <v>14744</v>
      </c>
      <c r="AH14" s="26">
        <v>14943</v>
      </c>
      <c r="AI14" s="26">
        <v>14364</v>
      </c>
      <c r="AJ14" s="26">
        <v>13483</v>
      </c>
      <c r="AK14" s="26">
        <v>12468</v>
      </c>
      <c r="AL14" s="26">
        <v>11837</v>
      </c>
      <c r="AM14" s="26">
        <v>11120</v>
      </c>
      <c r="AN14" s="26">
        <v>10633</v>
      </c>
      <c r="AO14" s="26">
        <v>10164</v>
      </c>
      <c r="AP14" s="26">
        <v>9693</v>
      </c>
      <c r="AQ14" s="26">
        <v>9428</v>
      </c>
      <c r="AR14" s="26">
        <v>8973</v>
      </c>
      <c r="AS14" s="26">
        <v>8544</v>
      </c>
      <c r="AT14" s="26">
        <v>8254</v>
      </c>
      <c r="AU14" s="26">
        <v>7832</v>
      </c>
      <c r="AV14" s="26">
        <v>7300</v>
      </c>
      <c r="AW14" s="26">
        <v>6994</v>
      </c>
      <c r="AX14" s="26">
        <v>6653</v>
      </c>
      <c r="AY14" s="26">
        <v>6096</v>
      </c>
      <c r="AZ14" s="26">
        <v>5804</v>
      </c>
      <c r="BA14" s="26">
        <v>5464</v>
      </c>
      <c r="BB14" s="26">
        <v>5021</v>
      </c>
    </row>
    <row r="15" spans="1:54" x14ac:dyDescent="0.2">
      <c r="A15" s="25" t="s">
        <v>76</v>
      </c>
      <c r="B15" s="26">
        <v>4447</v>
      </c>
      <c r="C15" s="26">
        <v>4638</v>
      </c>
      <c r="D15" s="26">
        <v>4813</v>
      </c>
      <c r="E15" s="26">
        <v>5081</v>
      </c>
      <c r="F15" s="26">
        <v>5317</v>
      </c>
      <c r="G15" s="26">
        <v>5748</v>
      </c>
      <c r="H15" s="26">
        <v>6149</v>
      </c>
      <c r="I15" s="26">
        <v>6504</v>
      </c>
      <c r="J15" s="26">
        <v>7170</v>
      </c>
      <c r="K15" s="26">
        <v>7756</v>
      </c>
      <c r="L15" s="26">
        <v>8438</v>
      </c>
      <c r="M15" s="26">
        <v>9182</v>
      </c>
      <c r="N15" s="26">
        <v>9821</v>
      </c>
      <c r="O15" s="26">
        <v>10247</v>
      </c>
      <c r="P15" s="26">
        <v>10982</v>
      </c>
      <c r="Q15" s="26">
        <v>11908</v>
      </c>
      <c r="R15" s="26">
        <v>12475</v>
      </c>
      <c r="S15" s="26">
        <v>13017</v>
      </c>
      <c r="T15" s="26">
        <v>13681</v>
      </c>
      <c r="U15" s="26">
        <v>14082</v>
      </c>
      <c r="V15" s="26">
        <v>14619</v>
      </c>
      <c r="W15" s="26">
        <v>15043</v>
      </c>
      <c r="X15" s="26">
        <v>15236</v>
      </c>
      <c r="Y15" s="26">
        <v>15164</v>
      </c>
      <c r="Z15" s="26">
        <v>15220</v>
      </c>
      <c r="AA15" s="26">
        <v>15168</v>
      </c>
      <c r="AB15" s="26">
        <v>14968</v>
      </c>
      <c r="AC15" s="26">
        <v>14722</v>
      </c>
      <c r="AD15" s="26">
        <v>14330</v>
      </c>
      <c r="AE15" s="26">
        <v>13885</v>
      </c>
      <c r="AF15" s="26">
        <v>13120</v>
      </c>
      <c r="AG15" s="26">
        <v>12949</v>
      </c>
      <c r="AH15" s="26">
        <v>12766</v>
      </c>
      <c r="AI15" s="26">
        <v>12581</v>
      </c>
      <c r="AJ15" s="26">
        <v>11563</v>
      </c>
      <c r="AK15" s="26">
        <v>10992</v>
      </c>
      <c r="AL15" s="26">
        <v>10278</v>
      </c>
      <c r="AM15" s="26">
        <v>9505</v>
      </c>
      <c r="AN15" s="26">
        <v>9113</v>
      </c>
      <c r="AO15" s="26">
        <v>8604</v>
      </c>
      <c r="AP15" s="26">
        <v>8223</v>
      </c>
      <c r="AQ15" s="26">
        <v>7886</v>
      </c>
      <c r="AR15" s="26">
        <v>7705</v>
      </c>
      <c r="AS15" s="26">
        <v>7225</v>
      </c>
      <c r="AT15" s="26">
        <v>6822</v>
      </c>
      <c r="AU15" s="26">
        <v>6537</v>
      </c>
      <c r="AV15" s="26">
        <v>6157</v>
      </c>
      <c r="AW15" s="26">
        <v>5870</v>
      </c>
      <c r="AX15" s="26">
        <v>5469</v>
      </c>
      <c r="AY15" s="26">
        <v>5213</v>
      </c>
      <c r="AZ15" s="26">
        <v>4892</v>
      </c>
      <c r="BA15" s="26">
        <v>4561</v>
      </c>
      <c r="BB15" s="26">
        <v>4264</v>
      </c>
    </row>
    <row r="16" spans="1:54" x14ac:dyDescent="0.2">
      <c r="A16" s="25" t="s">
        <v>22</v>
      </c>
      <c r="B16" s="26">
        <v>4429</v>
      </c>
      <c r="C16" s="26">
        <v>4561</v>
      </c>
      <c r="D16" s="26">
        <v>4716</v>
      </c>
      <c r="E16" s="26">
        <v>4987</v>
      </c>
      <c r="F16" s="26">
        <v>5272</v>
      </c>
      <c r="G16" s="26">
        <v>5787</v>
      </c>
      <c r="H16" s="26">
        <v>6235</v>
      </c>
      <c r="I16" s="26">
        <v>6762</v>
      </c>
      <c r="J16" s="26">
        <v>7506</v>
      </c>
      <c r="K16" s="26">
        <v>8209</v>
      </c>
      <c r="L16" s="26">
        <v>8874</v>
      </c>
      <c r="M16" s="26">
        <v>9703</v>
      </c>
      <c r="N16" s="26">
        <v>10643</v>
      </c>
      <c r="O16" s="26">
        <v>11324</v>
      </c>
      <c r="P16" s="26">
        <v>12202</v>
      </c>
      <c r="Q16" s="26">
        <v>13160</v>
      </c>
      <c r="R16" s="26">
        <v>14163</v>
      </c>
      <c r="S16" s="26">
        <v>14942</v>
      </c>
      <c r="T16" s="26">
        <v>15507</v>
      </c>
      <c r="U16" s="26">
        <v>16262</v>
      </c>
      <c r="V16" s="26">
        <v>16836</v>
      </c>
      <c r="W16" s="26">
        <v>17330</v>
      </c>
      <c r="X16" s="26">
        <v>17734</v>
      </c>
      <c r="Y16" s="26">
        <v>18063</v>
      </c>
      <c r="Z16" s="26">
        <v>18085</v>
      </c>
      <c r="AA16" s="26">
        <v>17794</v>
      </c>
      <c r="AB16" s="26">
        <v>17799</v>
      </c>
      <c r="AC16" s="26">
        <v>17484</v>
      </c>
      <c r="AD16" s="26">
        <v>17335</v>
      </c>
      <c r="AE16" s="26">
        <v>16642</v>
      </c>
      <c r="AF16" s="26">
        <v>15758</v>
      </c>
      <c r="AG16" s="26">
        <v>15809</v>
      </c>
      <c r="AH16" s="26">
        <v>15658</v>
      </c>
      <c r="AI16" s="26">
        <v>15239</v>
      </c>
      <c r="AJ16" s="26">
        <v>14282</v>
      </c>
      <c r="AK16" s="26">
        <v>13168</v>
      </c>
      <c r="AL16" s="26">
        <v>12290</v>
      </c>
      <c r="AM16" s="26">
        <v>11596</v>
      </c>
      <c r="AN16" s="26">
        <v>11255</v>
      </c>
      <c r="AO16" s="26">
        <v>10615</v>
      </c>
      <c r="AP16" s="26">
        <v>10320</v>
      </c>
      <c r="AQ16" s="26">
        <v>10013</v>
      </c>
      <c r="AR16" s="26">
        <v>9600</v>
      </c>
      <c r="AS16" s="26">
        <v>9079</v>
      </c>
      <c r="AT16" s="26">
        <v>8894</v>
      </c>
      <c r="AU16" s="26">
        <v>8158</v>
      </c>
      <c r="AV16" s="26">
        <v>7710</v>
      </c>
      <c r="AW16" s="26">
        <v>7507</v>
      </c>
      <c r="AX16" s="26">
        <v>7022</v>
      </c>
      <c r="AY16" s="26">
        <v>6673</v>
      </c>
      <c r="AZ16" s="26">
        <v>6362</v>
      </c>
      <c r="BA16" s="26">
        <v>5967</v>
      </c>
      <c r="BB16" s="26">
        <v>5508</v>
      </c>
    </row>
    <row r="17" spans="1:54" x14ac:dyDescent="0.2">
      <c r="A17" s="25" t="s">
        <v>23</v>
      </c>
      <c r="B17" s="26">
        <v>4624</v>
      </c>
      <c r="C17" s="26">
        <v>4786</v>
      </c>
      <c r="D17" s="26">
        <v>4869</v>
      </c>
      <c r="E17" s="26">
        <v>5144</v>
      </c>
      <c r="F17" s="26">
        <v>5390</v>
      </c>
      <c r="G17" s="26">
        <v>5707</v>
      </c>
      <c r="H17" s="26">
        <v>6119</v>
      </c>
      <c r="I17" s="26">
        <v>6590</v>
      </c>
      <c r="J17" s="26">
        <v>7184</v>
      </c>
      <c r="K17" s="26">
        <v>7861</v>
      </c>
      <c r="L17" s="26">
        <v>8503</v>
      </c>
      <c r="M17" s="26">
        <v>9164</v>
      </c>
      <c r="N17" s="26">
        <v>9898</v>
      </c>
      <c r="O17" s="26">
        <v>10591</v>
      </c>
      <c r="P17" s="26">
        <v>11063</v>
      </c>
      <c r="Q17" s="26">
        <v>12083</v>
      </c>
      <c r="R17" s="26">
        <v>12785</v>
      </c>
      <c r="S17" s="26">
        <v>13511</v>
      </c>
      <c r="T17" s="26">
        <v>14187</v>
      </c>
      <c r="U17" s="26">
        <v>14635</v>
      </c>
      <c r="V17" s="26">
        <v>15180</v>
      </c>
      <c r="W17" s="26">
        <v>15713</v>
      </c>
      <c r="X17" s="26">
        <v>15888</v>
      </c>
      <c r="Y17" s="26">
        <v>16126</v>
      </c>
      <c r="Z17" s="26">
        <v>15909</v>
      </c>
      <c r="AA17" s="26">
        <v>15982</v>
      </c>
      <c r="AB17" s="26">
        <v>15778</v>
      </c>
      <c r="AC17" s="26">
        <v>15649</v>
      </c>
      <c r="AD17" s="26">
        <v>15326</v>
      </c>
      <c r="AE17" s="26">
        <v>14707</v>
      </c>
      <c r="AF17" s="26">
        <v>14154</v>
      </c>
      <c r="AG17" s="26">
        <v>13825</v>
      </c>
      <c r="AH17" s="26">
        <v>13872</v>
      </c>
      <c r="AI17" s="26">
        <v>13491</v>
      </c>
      <c r="AJ17" s="26">
        <v>12518</v>
      </c>
      <c r="AK17" s="26">
        <v>11649</v>
      </c>
      <c r="AL17" s="26">
        <v>10823</v>
      </c>
      <c r="AM17" s="26">
        <v>10302</v>
      </c>
      <c r="AN17" s="26">
        <v>9783</v>
      </c>
      <c r="AO17" s="26">
        <v>9348</v>
      </c>
      <c r="AP17" s="26">
        <v>8960</v>
      </c>
      <c r="AQ17" s="26">
        <v>8552</v>
      </c>
      <c r="AR17" s="26">
        <v>8278</v>
      </c>
      <c r="AS17" s="26">
        <v>7912</v>
      </c>
      <c r="AT17" s="26">
        <v>7487</v>
      </c>
      <c r="AU17" s="26">
        <v>7117</v>
      </c>
      <c r="AV17" s="26">
        <v>6797</v>
      </c>
      <c r="AW17" s="26">
        <v>6363</v>
      </c>
      <c r="AX17" s="26">
        <v>5943</v>
      </c>
      <c r="AY17" s="26">
        <v>5682</v>
      </c>
      <c r="AZ17" s="26">
        <v>5169</v>
      </c>
      <c r="BA17" s="26">
        <v>4998</v>
      </c>
      <c r="BB17" s="26">
        <v>4707</v>
      </c>
    </row>
    <row r="18" spans="1:54" x14ac:dyDescent="0.2">
      <c r="A18" s="25" t="s">
        <v>24</v>
      </c>
      <c r="B18" s="26">
        <v>5142</v>
      </c>
      <c r="C18" s="26">
        <v>5172</v>
      </c>
      <c r="D18" s="26">
        <v>5314</v>
      </c>
      <c r="E18" s="26">
        <v>5553</v>
      </c>
      <c r="F18" s="26">
        <v>5795</v>
      </c>
      <c r="G18" s="26">
        <v>6158</v>
      </c>
      <c r="H18" s="26">
        <v>6539</v>
      </c>
      <c r="I18" s="26">
        <v>7058</v>
      </c>
      <c r="J18" s="26">
        <v>7707</v>
      </c>
      <c r="K18" s="26">
        <v>8223</v>
      </c>
      <c r="L18" s="26">
        <v>8780</v>
      </c>
      <c r="M18" s="26">
        <v>9567</v>
      </c>
      <c r="N18" s="26">
        <v>10207</v>
      </c>
      <c r="O18" s="26">
        <v>10914</v>
      </c>
      <c r="P18" s="26">
        <v>11627</v>
      </c>
      <c r="Q18" s="26">
        <v>12378</v>
      </c>
      <c r="R18" s="26">
        <v>13095</v>
      </c>
      <c r="S18" s="26">
        <v>13740</v>
      </c>
      <c r="T18" s="26">
        <v>14364</v>
      </c>
      <c r="U18" s="26">
        <v>14891</v>
      </c>
      <c r="V18" s="26">
        <v>15365</v>
      </c>
      <c r="W18" s="26">
        <v>15723</v>
      </c>
      <c r="X18" s="26">
        <v>16158</v>
      </c>
      <c r="Y18" s="26">
        <v>16113</v>
      </c>
      <c r="Z18" s="26">
        <v>16109</v>
      </c>
      <c r="AA18" s="26">
        <v>15856</v>
      </c>
      <c r="AB18" s="26">
        <v>15751</v>
      </c>
      <c r="AC18" s="26">
        <v>15368</v>
      </c>
      <c r="AD18" s="26">
        <v>15077</v>
      </c>
      <c r="AE18" s="26">
        <v>14616</v>
      </c>
      <c r="AF18" s="26">
        <v>14043</v>
      </c>
      <c r="AG18" s="26">
        <v>13689</v>
      </c>
      <c r="AH18" s="26">
        <v>13743</v>
      </c>
      <c r="AI18" s="26">
        <v>13364</v>
      </c>
      <c r="AJ18" s="26">
        <v>12225</v>
      </c>
      <c r="AK18" s="26">
        <v>11490</v>
      </c>
      <c r="AL18" s="26">
        <v>10733</v>
      </c>
      <c r="AM18" s="26">
        <v>10114</v>
      </c>
      <c r="AN18" s="26">
        <v>9582</v>
      </c>
      <c r="AO18" s="26">
        <v>9256</v>
      </c>
      <c r="AP18" s="26">
        <v>8676</v>
      </c>
      <c r="AQ18" s="26">
        <v>8302</v>
      </c>
      <c r="AR18" s="26">
        <v>7956</v>
      </c>
      <c r="AS18" s="26">
        <v>7653</v>
      </c>
      <c r="AT18" s="26">
        <v>7190</v>
      </c>
      <c r="AU18" s="26">
        <v>6933</v>
      </c>
      <c r="AV18" s="26">
        <v>6474</v>
      </c>
      <c r="AW18" s="26">
        <v>6052</v>
      </c>
      <c r="AX18" s="26">
        <v>5605</v>
      </c>
      <c r="AY18" s="26">
        <v>5395</v>
      </c>
      <c r="AZ18" s="26">
        <v>4966</v>
      </c>
      <c r="BA18" s="26">
        <v>4677</v>
      </c>
      <c r="BB18" s="26">
        <v>4384</v>
      </c>
    </row>
    <row r="19" spans="1:54" x14ac:dyDescent="0.2">
      <c r="A19" s="25" t="s">
        <v>25</v>
      </c>
      <c r="B19" s="26">
        <v>4485</v>
      </c>
      <c r="C19" s="26">
        <v>4626</v>
      </c>
      <c r="D19" s="26">
        <v>4812</v>
      </c>
      <c r="E19" s="26">
        <v>4998</v>
      </c>
      <c r="F19" s="26">
        <v>5273</v>
      </c>
      <c r="G19" s="26">
        <v>5495</v>
      </c>
      <c r="H19" s="26">
        <v>5911</v>
      </c>
      <c r="I19" s="26">
        <v>6307</v>
      </c>
      <c r="J19" s="26">
        <v>6787</v>
      </c>
      <c r="K19" s="26">
        <v>7302</v>
      </c>
      <c r="L19" s="26">
        <v>7983</v>
      </c>
      <c r="M19" s="26">
        <v>8631</v>
      </c>
      <c r="N19" s="26">
        <v>9184</v>
      </c>
      <c r="O19" s="26">
        <v>9814</v>
      </c>
      <c r="P19" s="26">
        <v>10376</v>
      </c>
      <c r="Q19" s="26">
        <v>11114</v>
      </c>
      <c r="R19" s="26">
        <v>11785</v>
      </c>
      <c r="S19" s="26">
        <v>12486</v>
      </c>
      <c r="T19" s="26">
        <v>13103</v>
      </c>
      <c r="U19" s="26">
        <v>13390</v>
      </c>
      <c r="V19" s="26">
        <v>13856</v>
      </c>
      <c r="W19" s="26">
        <v>14272</v>
      </c>
      <c r="X19" s="26">
        <v>14735</v>
      </c>
      <c r="Y19" s="26">
        <v>14784</v>
      </c>
      <c r="Z19" s="26">
        <v>14965</v>
      </c>
      <c r="AA19" s="26">
        <v>14606</v>
      </c>
      <c r="AB19" s="26">
        <v>14628</v>
      </c>
      <c r="AC19" s="26">
        <v>14298</v>
      </c>
      <c r="AD19" s="26">
        <v>14081</v>
      </c>
      <c r="AE19" s="26">
        <v>13537</v>
      </c>
      <c r="AF19" s="26">
        <v>12951</v>
      </c>
      <c r="AG19" s="26">
        <v>12640</v>
      </c>
      <c r="AH19" s="26">
        <v>12671</v>
      </c>
      <c r="AI19" s="26">
        <v>12278</v>
      </c>
      <c r="AJ19" s="26">
        <v>11693</v>
      </c>
      <c r="AK19" s="26">
        <v>10742</v>
      </c>
      <c r="AL19" s="26">
        <v>10134</v>
      </c>
      <c r="AM19" s="26">
        <v>9547</v>
      </c>
      <c r="AN19" s="26">
        <v>9026</v>
      </c>
      <c r="AO19" s="26">
        <v>8583</v>
      </c>
      <c r="AP19" s="26">
        <v>8293</v>
      </c>
      <c r="AQ19" s="26">
        <v>8044</v>
      </c>
      <c r="AR19" s="26">
        <v>7610</v>
      </c>
      <c r="AS19" s="26">
        <v>7312</v>
      </c>
      <c r="AT19" s="26">
        <v>6938</v>
      </c>
      <c r="AU19" s="26">
        <v>6550</v>
      </c>
      <c r="AV19" s="26">
        <v>6185</v>
      </c>
      <c r="AW19" s="26">
        <v>5902</v>
      </c>
      <c r="AX19" s="26">
        <v>5446</v>
      </c>
      <c r="AY19" s="26">
        <v>5066</v>
      </c>
      <c r="AZ19" s="26">
        <v>4894</v>
      </c>
      <c r="BA19" s="26">
        <v>4564</v>
      </c>
      <c r="BB19" s="26">
        <v>4452</v>
      </c>
    </row>
    <row r="20" spans="1:54" x14ac:dyDescent="0.2">
      <c r="A20" s="25" t="s">
        <v>26</v>
      </c>
      <c r="B20" s="26">
        <v>4621</v>
      </c>
      <c r="C20" s="26">
        <v>4735</v>
      </c>
      <c r="D20" s="26">
        <v>4856</v>
      </c>
      <c r="E20" s="26">
        <v>5105</v>
      </c>
      <c r="F20" s="26">
        <v>5370</v>
      </c>
      <c r="G20" s="26">
        <v>5765</v>
      </c>
      <c r="H20" s="26">
        <v>6104</v>
      </c>
      <c r="I20" s="26">
        <v>6730</v>
      </c>
      <c r="J20" s="26">
        <v>7230</v>
      </c>
      <c r="K20" s="26">
        <v>7801</v>
      </c>
      <c r="L20" s="26">
        <v>8459</v>
      </c>
      <c r="M20" s="26">
        <v>9174</v>
      </c>
      <c r="N20" s="26">
        <v>9744</v>
      </c>
      <c r="O20" s="26">
        <v>10389</v>
      </c>
      <c r="P20" s="26">
        <v>11170</v>
      </c>
      <c r="Q20" s="26">
        <v>11787</v>
      </c>
      <c r="R20" s="26">
        <v>12690</v>
      </c>
      <c r="S20" s="26">
        <v>13226</v>
      </c>
      <c r="T20" s="26">
        <v>13944</v>
      </c>
      <c r="U20" s="26">
        <v>14497</v>
      </c>
      <c r="V20" s="26">
        <v>14742</v>
      </c>
      <c r="W20" s="26">
        <v>15171</v>
      </c>
      <c r="X20" s="26">
        <v>15611</v>
      </c>
      <c r="Y20" s="26">
        <v>15632</v>
      </c>
      <c r="Z20" s="26">
        <v>15555</v>
      </c>
      <c r="AA20" s="26">
        <v>15281</v>
      </c>
      <c r="AB20" s="26">
        <v>15287</v>
      </c>
      <c r="AC20" s="26">
        <v>15138</v>
      </c>
      <c r="AD20" s="26">
        <v>14321</v>
      </c>
      <c r="AE20" s="26">
        <v>14041</v>
      </c>
      <c r="AF20" s="26">
        <v>13460</v>
      </c>
      <c r="AG20" s="26">
        <v>13406</v>
      </c>
      <c r="AH20" s="26">
        <v>13204</v>
      </c>
      <c r="AI20" s="26">
        <v>12871</v>
      </c>
      <c r="AJ20" s="26">
        <v>11883</v>
      </c>
      <c r="AK20" s="26">
        <v>11060</v>
      </c>
      <c r="AL20" s="26">
        <v>10483</v>
      </c>
      <c r="AM20" s="26">
        <v>9688</v>
      </c>
      <c r="AN20" s="26">
        <v>9229</v>
      </c>
      <c r="AO20" s="26">
        <v>8697</v>
      </c>
      <c r="AP20" s="26">
        <v>8411</v>
      </c>
      <c r="AQ20" s="26">
        <v>8130</v>
      </c>
      <c r="AR20" s="26">
        <v>7773</v>
      </c>
      <c r="AS20" s="26">
        <v>7477</v>
      </c>
      <c r="AT20" s="26">
        <v>7023</v>
      </c>
      <c r="AU20" s="26">
        <v>6733</v>
      </c>
      <c r="AV20" s="26">
        <v>6250</v>
      </c>
      <c r="AW20" s="26">
        <v>5977</v>
      </c>
      <c r="AX20" s="26">
        <v>5607</v>
      </c>
      <c r="AY20" s="26">
        <v>5263</v>
      </c>
      <c r="AZ20" s="26">
        <v>4936</v>
      </c>
      <c r="BA20" s="26">
        <v>4566</v>
      </c>
      <c r="BB20" s="26">
        <v>4343</v>
      </c>
    </row>
    <row r="21" spans="1:54" x14ac:dyDescent="0.2">
      <c r="A21" s="25" t="s">
        <v>77</v>
      </c>
      <c r="B21" s="26">
        <v>4566</v>
      </c>
      <c r="C21" s="26">
        <v>4597</v>
      </c>
      <c r="D21" s="26">
        <v>4873</v>
      </c>
      <c r="E21" s="26">
        <v>5084</v>
      </c>
      <c r="F21" s="26">
        <v>5511</v>
      </c>
      <c r="G21" s="26">
        <v>5861</v>
      </c>
      <c r="H21" s="26">
        <v>6382</v>
      </c>
      <c r="I21" s="26">
        <v>6933</v>
      </c>
      <c r="J21" s="26">
        <v>7757</v>
      </c>
      <c r="K21" s="26">
        <v>8402</v>
      </c>
      <c r="L21" s="26">
        <v>9287</v>
      </c>
      <c r="M21" s="26">
        <v>10104</v>
      </c>
      <c r="N21" s="26">
        <v>11072</v>
      </c>
      <c r="O21" s="26">
        <v>11848</v>
      </c>
      <c r="P21" s="26">
        <v>12690</v>
      </c>
      <c r="Q21" s="26">
        <v>13616</v>
      </c>
      <c r="R21" s="26">
        <v>14559</v>
      </c>
      <c r="S21" s="26">
        <v>15581</v>
      </c>
      <c r="T21" s="26">
        <v>16160</v>
      </c>
      <c r="U21" s="26">
        <v>16749</v>
      </c>
      <c r="V21" s="26">
        <v>17506</v>
      </c>
      <c r="W21" s="26">
        <v>17987</v>
      </c>
      <c r="X21" s="26">
        <v>18624</v>
      </c>
      <c r="Y21" s="26">
        <v>18484</v>
      </c>
      <c r="Z21" s="26">
        <v>18817</v>
      </c>
      <c r="AA21" s="26">
        <v>18624</v>
      </c>
      <c r="AB21" s="26">
        <v>18886</v>
      </c>
      <c r="AC21" s="26">
        <v>18336</v>
      </c>
      <c r="AD21" s="26">
        <v>17993</v>
      </c>
      <c r="AE21" s="26">
        <v>17375</v>
      </c>
      <c r="AF21" s="26">
        <v>16665</v>
      </c>
      <c r="AG21" s="26">
        <v>16592</v>
      </c>
      <c r="AH21" s="26">
        <v>16424</v>
      </c>
      <c r="AI21" s="26">
        <v>16002</v>
      </c>
      <c r="AJ21" s="26">
        <v>14858</v>
      </c>
      <c r="AK21" s="26">
        <v>13869</v>
      </c>
      <c r="AL21" s="26">
        <v>13008</v>
      </c>
      <c r="AM21" s="26">
        <v>12267</v>
      </c>
      <c r="AN21" s="26">
        <v>11788</v>
      </c>
      <c r="AO21" s="26">
        <v>11151</v>
      </c>
      <c r="AP21" s="26">
        <v>10707</v>
      </c>
      <c r="AQ21" s="26">
        <v>10365</v>
      </c>
      <c r="AR21" s="26">
        <v>9861</v>
      </c>
      <c r="AS21" s="26">
        <v>9443</v>
      </c>
      <c r="AT21" s="26">
        <v>9128</v>
      </c>
      <c r="AU21" s="26">
        <v>8640</v>
      </c>
      <c r="AV21" s="26">
        <v>8158</v>
      </c>
      <c r="AW21" s="26">
        <v>7776</v>
      </c>
      <c r="AX21" s="26">
        <v>7233</v>
      </c>
      <c r="AY21" s="26">
        <v>6844</v>
      </c>
      <c r="AZ21" s="26">
        <v>6321</v>
      </c>
      <c r="BA21" s="26">
        <v>6113</v>
      </c>
      <c r="BB21" s="26">
        <v>5815</v>
      </c>
    </row>
    <row r="22" spans="1:54" x14ac:dyDescent="0.2">
      <c r="A22" s="25" t="s">
        <v>27</v>
      </c>
      <c r="B22" s="26">
        <v>4555</v>
      </c>
      <c r="C22" s="26">
        <v>4805</v>
      </c>
      <c r="D22" s="26">
        <v>5045</v>
      </c>
      <c r="E22" s="26">
        <v>5273</v>
      </c>
      <c r="F22" s="26">
        <v>5641</v>
      </c>
      <c r="G22" s="26">
        <v>6012</v>
      </c>
      <c r="H22" s="26">
        <v>6511</v>
      </c>
      <c r="I22" s="26">
        <v>7164</v>
      </c>
      <c r="J22" s="26">
        <v>7819</v>
      </c>
      <c r="K22" s="26">
        <v>8454</v>
      </c>
      <c r="L22" s="26">
        <v>9203</v>
      </c>
      <c r="M22" s="26">
        <v>10132</v>
      </c>
      <c r="N22" s="26">
        <v>10777</v>
      </c>
      <c r="O22" s="26">
        <v>11498</v>
      </c>
      <c r="P22" s="26">
        <v>12390</v>
      </c>
      <c r="Q22" s="26">
        <v>13367</v>
      </c>
      <c r="R22" s="26">
        <v>14096</v>
      </c>
      <c r="S22" s="26">
        <v>14931</v>
      </c>
      <c r="T22" s="26">
        <v>15648</v>
      </c>
      <c r="U22" s="26">
        <v>16307</v>
      </c>
      <c r="V22" s="26">
        <v>16677</v>
      </c>
      <c r="W22" s="26">
        <v>17260</v>
      </c>
      <c r="X22" s="26">
        <v>17573</v>
      </c>
      <c r="Y22" s="26">
        <v>17599</v>
      </c>
      <c r="Z22" s="26">
        <v>17595</v>
      </c>
      <c r="AA22" s="26">
        <v>17460</v>
      </c>
      <c r="AB22" s="26">
        <v>17495</v>
      </c>
      <c r="AC22" s="26">
        <v>17365</v>
      </c>
      <c r="AD22" s="26">
        <v>16751</v>
      </c>
      <c r="AE22" s="26">
        <v>16155</v>
      </c>
      <c r="AF22" s="26">
        <v>15505</v>
      </c>
      <c r="AG22" s="26">
        <v>15142</v>
      </c>
      <c r="AH22" s="26">
        <v>15274</v>
      </c>
      <c r="AI22" s="26">
        <v>14802</v>
      </c>
      <c r="AJ22" s="26">
        <v>13602</v>
      </c>
      <c r="AK22" s="26">
        <v>12697</v>
      </c>
      <c r="AL22" s="26">
        <v>11769</v>
      </c>
      <c r="AM22" s="26">
        <v>11292</v>
      </c>
      <c r="AN22" s="26">
        <v>10607</v>
      </c>
      <c r="AO22" s="26">
        <v>10054</v>
      </c>
      <c r="AP22" s="26">
        <v>9731</v>
      </c>
      <c r="AQ22" s="26">
        <v>9348</v>
      </c>
      <c r="AR22" s="26">
        <v>8963</v>
      </c>
      <c r="AS22" s="26">
        <v>8537</v>
      </c>
      <c r="AT22" s="26">
        <v>8129</v>
      </c>
      <c r="AU22" s="26">
        <v>7638</v>
      </c>
      <c r="AV22" s="26">
        <v>7192</v>
      </c>
      <c r="AW22" s="26">
        <v>6966</v>
      </c>
      <c r="AX22" s="26">
        <v>6459</v>
      </c>
      <c r="AY22" s="26">
        <v>6192</v>
      </c>
      <c r="AZ22" s="26">
        <v>5668</v>
      </c>
      <c r="BA22" s="26">
        <v>5431</v>
      </c>
      <c r="BB22" s="26">
        <v>5057</v>
      </c>
    </row>
    <row r="23" spans="1:54" x14ac:dyDescent="0.2">
      <c r="A23" s="25" t="s">
        <v>78</v>
      </c>
      <c r="B23" s="26">
        <v>4529</v>
      </c>
      <c r="C23" s="26">
        <v>4637</v>
      </c>
      <c r="D23" s="26">
        <v>4759</v>
      </c>
      <c r="E23" s="26">
        <v>5078</v>
      </c>
      <c r="F23" s="26">
        <v>5329</v>
      </c>
      <c r="G23" s="26">
        <v>5678</v>
      </c>
      <c r="H23" s="26">
        <v>6037</v>
      </c>
      <c r="I23" s="26">
        <v>6513</v>
      </c>
      <c r="J23" s="26">
        <v>7198</v>
      </c>
      <c r="K23" s="26">
        <v>7694</v>
      </c>
      <c r="L23" s="26">
        <v>8335</v>
      </c>
      <c r="M23" s="26">
        <v>9004</v>
      </c>
      <c r="N23" s="26">
        <v>9637</v>
      </c>
      <c r="O23" s="26">
        <v>10274</v>
      </c>
      <c r="P23" s="26">
        <v>11015</v>
      </c>
      <c r="Q23" s="26">
        <v>11761</v>
      </c>
      <c r="R23" s="26">
        <v>12388</v>
      </c>
      <c r="S23" s="26">
        <v>13108</v>
      </c>
      <c r="T23" s="26">
        <v>13697</v>
      </c>
      <c r="U23" s="26">
        <v>14226</v>
      </c>
      <c r="V23" s="26">
        <v>14952</v>
      </c>
      <c r="W23" s="26">
        <v>15308</v>
      </c>
      <c r="X23" s="26">
        <v>15470</v>
      </c>
      <c r="Y23" s="26">
        <v>15726</v>
      </c>
      <c r="Z23" s="26">
        <v>15383</v>
      </c>
      <c r="AA23" s="26">
        <v>15401</v>
      </c>
      <c r="AB23" s="26">
        <v>15294</v>
      </c>
      <c r="AC23" s="26">
        <v>15107</v>
      </c>
      <c r="AD23" s="26">
        <v>14728</v>
      </c>
      <c r="AE23" s="26">
        <v>14267</v>
      </c>
      <c r="AF23" s="26">
        <v>13593</v>
      </c>
      <c r="AG23" s="26">
        <v>13306</v>
      </c>
      <c r="AH23" s="26">
        <v>13168</v>
      </c>
      <c r="AI23" s="26">
        <v>12897</v>
      </c>
      <c r="AJ23" s="26">
        <v>12175</v>
      </c>
      <c r="AK23" s="26">
        <v>11264</v>
      </c>
      <c r="AL23" s="26">
        <v>10394</v>
      </c>
      <c r="AM23" s="26">
        <v>9930</v>
      </c>
      <c r="AN23" s="26">
        <v>9307</v>
      </c>
      <c r="AO23" s="26">
        <v>9068</v>
      </c>
      <c r="AP23" s="26">
        <v>8779</v>
      </c>
      <c r="AQ23" s="26">
        <v>8449</v>
      </c>
      <c r="AR23" s="26">
        <v>7988</v>
      </c>
      <c r="AS23" s="26">
        <v>7666</v>
      </c>
      <c r="AT23" s="26">
        <v>7303</v>
      </c>
      <c r="AU23" s="26">
        <v>6870</v>
      </c>
      <c r="AV23" s="26">
        <v>6568</v>
      </c>
      <c r="AW23" s="26">
        <v>6255</v>
      </c>
      <c r="AX23" s="26">
        <v>5825</v>
      </c>
      <c r="AY23" s="26">
        <v>5545</v>
      </c>
      <c r="AZ23" s="26">
        <v>5111</v>
      </c>
      <c r="BA23" s="26">
        <v>4892</v>
      </c>
      <c r="BB23" s="26">
        <v>4661</v>
      </c>
    </row>
    <row r="24" spans="1:54" x14ac:dyDescent="0.2">
      <c r="A24" s="25" t="s">
        <v>28</v>
      </c>
      <c r="B24" s="26">
        <v>4458</v>
      </c>
      <c r="C24" s="26">
        <v>4553</v>
      </c>
      <c r="D24" s="26">
        <v>4731</v>
      </c>
      <c r="E24" s="26">
        <v>5098</v>
      </c>
      <c r="F24" s="26">
        <v>5318</v>
      </c>
      <c r="G24" s="26">
        <v>5729</v>
      </c>
      <c r="H24" s="26">
        <v>6321</v>
      </c>
      <c r="I24" s="26">
        <v>6741</v>
      </c>
      <c r="J24" s="26">
        <v>7502</v>
      </c>
      <c r="K24" s="26">
        <v>8322</v>
      </c>
      <c r="L24" s="26">
        <v>8902</v>
      </c>
      <c r="M24" s="26">
        <v>9784</v>
      </c>
      <c r="N24" s="26">
        <v>10550</v>
      </c>
      <c r="O24" s="26">
        <v>11311</v>
      </c>
      <c r="P24" s="26">
        <v>12292</v>
      </c>
      <c r="Q24" s="26">
        <v>13174</v>
      </c>
      <c r="R24" s="26">
        <v>13916</v>
      </c>
      <c r="S24" s="26">
        <v>14855</v>
      </c>
      <c r="T24" s="26">
        <v>15533</v>
      </c>
      <c r="U24" s="26">
        <v>16111</v>
      </c>
      <c r="V24" s="26">
        <v>16698</v>
      </c>
      <c r="W24" s="26">
        <v>17169</v>
      </c>
      <c r="X24" s="26">
        <v>17455</v>
      </c>
      <c r="Y24" s="26">
        <v>17711</v>
      </c>
      <c r="Z24" s="26">
        <v>17708</v>
      </c>
      <c r="AA24" s="26">
        <v>17493</v>
      </c>
      <c r="AB24" s="26">
        <v>17466</v>
      </c>
      <c r="AC24" s="26">
        <v>17216</v>
      </c>
      <c r="AD24" s="26">
        <v>16656</v>
      </c>
      <c r="AE24" s="26">
        <v>16067</v>
      </c>
      <c r="AF24" s="26">
        <v>15388</v>
      </c>
      <c r="AG24" s="26">
        <v>15211</v>
      </c>
      <c r="AH24" s="26">
        <v>15237</v>
      </c>
      <c r="AI24" s="26">
        <v>14806</v>
      </c>
      <c r="AJ24" s="26">
        <v>13895</v>
      </c>
      <c r="AK24" s="26">
        <v>12715</v>
      </c>
      <c r="AL24" s="26">
        <v>11965</v>
      </c>
      <c r="AM24" s="26">
        <v>11247</v>
      </c>
      <c r="AN24" s="26">
        <v>10612</v>
      </c>
      <c r="AO24" s="26">
        <v>10156</v>
      </c>
      <c r="AP24" s="26">
        <v>9871</v>
      </c>
      <c r="AQ24" s="26">
        <v>9400</v>
      </c>
      <c r="AR24" s="26">
        <v>9000</v>
      </c>
      <c r="AS24" s="26">
        <v>8635</v>
      </c>
      <c r="AT24" s="26">
        <v>8057</v>
      </c>
      <c r="AU24" s="26">
        <v>7797</v>
      </c>
      <c r="AV24" s="26">
        <v>7319</v>
      </c>
      <c r="AW24" s="26">
        <v>6862</v>
      </c>
      <c r="AX24" s="26">
        <v>6486</v>
      </c>
      <c r="AY24" s="26">
        <v>6280</v>
      </c>
      <c r="AZ24" s="26">
        <v>5722</v>
      </c>
      <c r="BA24" s="26">
        <v>5425</v>
      </c>
      <c r="BB24" s="26">
        <v>5139</v>
      </c>
    </row>
    <row r="25" spans="1:54" x14ac:dyDescent="0.2">
      <c r="A25" s="25" t="s">
        <v>29</v>
      </c>
      <c r="B25" s="26">
        <v>4712</v>
      </c>
      <c r="C25" s="26">
        <v>4820</v>
      </c>
      <c r="D25" s="26">
        <v>5048</v>
      </c>
      <c r="E25" s="26">
        <v>5178</v>
      </c>
      <c r="F25" s="26">
        <v>5403</v>
      </c>
      <c r="G25" s="26">
        <v>5757</v>
      </c>
      <c r="H25" s="26">
        <v>6155</v>
      </c>
      <c r="I25" s="26">
        <v>6501</v>
      </c>
      <c r="J25" s="26">
        <v>7127</v>
      </c>
      <c r="K25" s="26">
        <v>7686</v>
      </c>
      <c r="L25" s="26">
        <v>8297</v>
      </c>
      <c r="M25" s="26">
        <v>8969</v>
      </c>
      <c r="N25" s="26">
        <v>9644</v>
      </c>
      <c r="O25" s="26">
        <v>10299</v>
      </c>
      <c r="P25" s="26">
        <v>10999</v>
      </c>
      <c r="Q25" s="26">
        <v>11698</v>
      </c>
      <c r="R25" s="26">
        <v>12385</v>
      </c>
      <c r="S25" s="26">
        <v>13156</v>
      </c>
      <c r="T25" s="26">
        <v>13580</v>
      </c>
      <c r="U25" s="26">
        <v>14229</v>
      </c>
      <c r="V25" s="26">
        <v>14745</v>
      </c>
      <c r="W25" s="26">
        <v>15197</v>
      </c>
      <c r="X25" s="26">
        <v>15571</v>
      </c>
      <c r="Y25" s="26">
        <v>15707</v>
      </c>
      <c r="Z25" s="26">
        <v>15764</v>
      </c>
      <c r="AA25" s="26">
        <v>15866</v>
      </c>
      <c r="AB25" s="26">
        <v>15793</v>
      </c>
      <c r="AC25" s="26">
        <v>15493</v>
      </c>
      <c r="AD25" s="26">
        <v>15029</v>
      </c>
      <c r="AE25" s="26">
        <v>14685</v>
      </c>
      <c r="AF25" s="26">
        <v>14138</v>
      </c>
      <c r="AG25" s="26">
        <v>13807</v>
      </c>
      <c r="AH25" s="26">
        <v>13899</v>
      </c>
      <c r="AI25" s="26">
        <v>13617</v>
      </c>
      <c r="AJ25" s="26">
        <v>12700</v>
      </c>
      <c r="AK25" s="26">
        <v>11672</v>
      </c>
      <c r="AL25" s="26">
        <v>10908</v>
      </c>
      <c r="AM25" s="26">
        <v>10342</v>
      </c>
      <c r="AN25" s="26">
        <v>9860</v>
      </c>
      <c r="AO25" s="26">
        <v>9507</v>
      </c>
      <c r="AP25" s="26">
        <v>9025</v>
      </c>
      <c r="AQ25" s="26">
        <v>8746</v>
      </c>
      <c r="AR25" s="26">
        <v>8330</v>
      </c>
      <c r="AS25" s="26">
        <v>8058</v>
      </c>
      <c r="AT25" s="26">
        <v>7739</v>
      </c>
      <c r="AU25" s="26">
        <v>7366</v>
      </c>
      <c r="AV25" s="26">
        <v>7028</v>
      </c>
      <c r="AW25" s="26">
        <v>6660</v>
      </c>
      <c r="AX25" s="26">
        <v>6157</v>
      </c>
      <c r="AY25" s="26">
        <v>5878</v>
      </c>
      <c r="AZ25" s="26">
        <v>5361</v>
      </c>
      <c r="BA25" s="26">
        <v>5126</v>
      </c>
      <c r="BB25" s="26">
        <v>4955</v>
      </c>
    </row>
    <row r="26" spans="1:54" x14ac:dyDescent="0.2">
      <c r="A26" s="25" t="s">
        <v>54</v>
      </c>
      <c r="B26" s="26">
        <v>5048</v>
      </c>
      <c r="C26" s="26">
        <v>5270</v>
      </c>
      <c r="D26" s="26">
        <v>5493</v>
      </c>
      <c r="E26" s="26">
        <v>5805</v>
      </c>
      <c r="F26" s="26">
        <v>6158</v>
      </c>
      <c r="G26" s="26">
        <v>6629</v>
      </c>
      <c r="H26" s="26">
        <v>7206</v>
      </c>
      <c r="I26" s="26">
        <v>7798</v>
      </c>
      <c r="J26" s="26">
        <v>8606</v>
      </c>
      <c r="K26" s="26">
        <v>9372</v>
      </c>
      <c r="L26" s="26">
        <v>10258</v>
      </c>
      <c r="M26" s="26">
        <v>11156</v>
      </c>
      <c r="N26" s="26">
        <v>12096</v>
      </c>
      <c r="O26" s="26">
        <v>12847</v>
      </c>
      <c r="P26" s="26">
        <v>14027</v>
      </c>
      <c r="Q26" s="26">
        <v>15191</v>
      </c>
      <c r="R26" s="26">
        <v>16234</v>
      </c>
      <c r="S26" s="26">
        <v>16982</v>
      </c>
      <c r="T26" s="26">
        <v>17788</v>
      </c>
      <c r="U26" s="26">
        <v>18543</v>
      </c>
      <c r="V26" s="26">
        <v>19305</v>
      </c>
      <c r="W26" s="26">
        <v>19822</v>
      </c>
      <c r="X26" s="26">
        <v>20228</v>
      </c>
      <c r="Y26" s="26">
        <v>20330</v>
      </c>
      <c r="Z26" s="26">
        <v>20350</v>
      </c>
      <c r="AA26" s="26">
        <v>20387</v>
      </c>
      <c r="AB26" s="26">
        <v>20120</v>
      </c>
      <c r="AC26" s="26">
        <v>19885</v>
      </c>
      <c r="AD26" s="26">
        <v>19545</v>
      </c>
      <c r="AE26" s="26">
        <v>18771</v>
      </c>
      <c r="AF26" s="26">
        <v>17956</v>
      </c>
      <c r="AG26" s="26">
        <v>17917</v>
      </c>
      <c r="AH26" s="26">
        <v>17836</v>
      </c>
      <c r="AI26" s="26">
        <v>17324</v>
      </c>
      <c r="AJ26" s="26">
        <v>15925</v>
      </c>
      <c r="AK26" s="26">
        <v>14808</v>
      </c>
      <c r="AL26" s="26">
        <v>14152</v>
      </c>
      <c r="AM26" s="26">
        <v>13324</v>
      </c>
      <c r="AN26" s="26">
        <v>12638</v>
      </c>
      <c r="AO26" s="26">
        <v>12001</v>
      </c>
      <c r="AP26" s="26">
        <v>11480</v>
      </c>
      <c r="AQ26" s="26">
        <v>11205</v>
      </c>
      <c r="AR26" s="26">
        <v>10748</v>
      </c>
      <c r="AS26" s="26">
        <v>10099</v>
      </c>
      <c r="AT26" s="26">
        <v>9716</v>
      </c>
      <c r="AU26" s="26">
        <v>9201</v>
      </c>
      <c r="AV26" s="26">
        <v>8772</v>
      </c>
      <c r="AW26" s="26">
        <v>8159</v>
      </c>
      <c r="AX26" s="26">
        <v>7777</v>
      </c>
      <c r="AY26" s="26">
        <v>7223</v>
      </c>
      <c r="AZ26" s="26">
        <v>6866</v>
      </c>
      <c r="BA26" s="26">
        <v>6496</v>
      </c>
      <c r="BB26" s="26">
        <v>6175</v>
      </c>
    </row>
    <row r="27" spans="1:54" x14ac:dyDescent="0.2">
      <c r="A27" s="25" t="s">
        <v>55</v>
      </c>
      <c r="B27" s="26">
        <v>4569</v>
      </c>
      <c r="C27" s="26">
        <v>4776</v>
      </c>
      <c r="D27" s="26">
        <v>5012</v>
      </c>
      <c r="E27" s="26">
        <v>5337</v>
      </c>
      <c r="F27" s="26">
        <v>5622</v>
      </c>
      <c r="G27" s="26">
        <v>6103</v>
      </c>
      <c r="H27" s="26">
        <v>6647</v>
      </c>
      <c r="I27" s="26">
        <v>7129</v>
      </c>
      <c r="J27" s="26">
        <v>7847</v>
      </c>
      <c r="K27" s="26">
        <v>8489</v>
      </c>
      <c r="L27" s="26">
        <v>9233</v>
      </c>
      <c r="M27" s="26">
        <v>9935</v>
      </c>
      <c r="N27" s="26">
        <v>10796</v>
      </c>
      <c r="O27" s="26">
        <v>11580</v>
      </c>
      <c r="P27" s="26">
        <v>12382</v>
      </c>
      <c r="Q27" s="26">
        <v>13153</v>
      </c>
      <c r="R27" s="26">
        <v>14057</v>
      </c>
      <c r="S27" s="26">
        <v>14738</v>
      </c>
      <c r="T27" s="26">
        <v>15355</v>
      </c>
      <c r="U27" s="26">
        <v>16022</v>
      </c>
      <c r="V27" s="26">
        <v>16567</v>
      </c>
      <c r="W27" s="26">
        <v>17027</v>
      </c>
      <c r="X27" s="26">
        <v>17252</v>
      </c>
      <c r="Y27" s="26">
        <v>17371</v>
      </c>
      <c r="Z27" s="26">
        <v>17397</v>
      </c>
      <c r="AA27" s="26">
        <v>17248</v>
      </c>
      <c r="AB27" s="26">
        <v>17036</v>
      </c>
      <c r="AC27" s="26">
        <v>16927</v>
      </c>
      <c r="AD27" s="26">
        <v>16484</v>
      </c>
      <c r="AE27" s="26">
        <v>15860</v>
      </c>
      <c r="AF27" s="26">
        <v>15355</v>
      </c>
      <c r="AG27" s="26">
        <v>14918</v>
      </c>
      <c r="AH27" s="26">
        <v>14909</v>
      </c>
      <c r="AI27" s="26">
        <v>14467</v>
      </c>
      <c r="AJ27" s="26">
        <v>13377</v>
      </c>
      <c r="AK27" s="26">
        <v>12408</v>
      </c>
      <c r="AL27" s="26">
        <v>11742</v>
      </c>
      <c r="AM27" s="26">
        <v>10905</v>
      </c>
      <c r="AN27" s="26">
        <v>10431</v>
      </c>
      <c r="AO27" s="26">
        <v>9834</v>
      </c>
      <c r="AP27" s="26">
        <v>9499</v>
      </c>
      <c r="AQ27" s="26">
        <v>9077</v>
      </c>
      <c r="AR27" s="26">
        <v>8583</v>
      </c>
      <c r="AS27" s="26">
        <v>8276</v>
      </c>
      <c r="AT27" s="26">
        <v>7921</v>
      </c>
      <c r="AU27" s="26">
        <v>7564</v>
      </c>
      <c r="AV27" s="26">
        <v>7030</v>
      </c>
      <c r="AW27" s="26">
        <v>6537</v>
      </c>
      <c r="AX27" s="26">
        <v>6194</v>
      </c>
      <c r="AY27" s="26">
        <v>5767</v>
      </c>
      <c r="AZ27" s="26">
        <v>5335</v>
      </c>
      <c r="BA27" s="26">
        <v>5025</v>
      </c>
      <c r="BB27" s="26">
        <v>4799</v>
      </c>
    </row>
    <row r="28" spans="1:54" x14ac:dyDescent="0.2">
      <c r="A28" s="25" t="s">
        <v>56</v>
      </c>
      <c r="B28" s="26">
        <v>4610</v>
      </c>
      <c r="C28" s="26">
        <v>4765</v>
      </c>
      <c r="D28" s="26">
        <v>4953</v>
      </c>
      <c r="E28" s="26">
        <v>5235</v>
      </c>
      <c r="F28" s="26">
        <v>5532</v>
      </c>
      <c r="G28" s="26">
        <v>6045</v>
      </c>
      <c r="H28" s="26">
        <v>6452</v>
      </c>
      <c r="I28" s="26">
        <v>6984</v>
      </c>
      <c r="J28" s="26">
        <v>7670</v>
      </c>
      <c r="K28" s="26">
        <v>8328</v>
      </c>
      <c r="L28" s="26">
        <v>9070</v>
      </c>
      <c r="M28" s="26">
        <v>9903</v>
      </c>
      <c r="N28" s="26">
        <v>10647</v>
      </c>
      <c r="O28" s="26">
        <v>11453</v>
      </c>
      <c r="P28" s="26">
        <v>12276</v>
      </c>
      <c r="Q28" s="26">
        <v>13179</v>
      </c>
      <c r="R28" s="26">
        <v>14026</v>
      </c>
      <c r="S28" s="26">
        <v>14856</v>
      </c>
      <c r="T28" s="26">
        <v>15442</v>
      </c>
      <c r="U28" s="26">
        <v>16141</v>
      </c>
      <c r="V28" s="26">
        <v>16690</v>
      </c>
      <c r="W28" s="26">
        <v>17347</v>
      </c>
      <c r="X28" s="26">
        <v>17432</v>
      </c>
      <c r="Y28" s="26">
        <v>17600</v>
      </c>
      <c r="Z28" s="26">
        <v>17795</v>
      </c>
      <c r="AA28" s="26">
        <v>17640</v>
      </c>
      <c r="AB28" s="26">
        <v>17413</v>
      </c>
      <c r="AC28" s="26">
        <v>17138</v>
      </c>
      <c r="AD28" s="26">
        <v>16840</v>
      </c>
      <c r="AE28" s="26">
        <v>16236</v>
      </c>
      <c r="AF28" s="26">
        <v>15606</v>
      </c>
      <c r="AG28" s="26">
        <v>15407</v>
      </c>
      <c r="AH28" s="26">
        <v>15236</v>
      </c>
      <c r="AI28" s="26">
        <v>14859</v>
      </c>
      <c r="AJ28" s="26">
        <v>13906</v>
      </c>
      <c r="AK28" s="26">
        <v>12952</v>
      </c>
      <c r="AL28" s="26">
        <v>12062</v>
      </c>
      <c r="AM28" s="26">
        <v>11369</v>
      </c>
      <c r="AN28" s="26">
        <v>10819</v>
      </c>
      <c r="AO28" s="26">
        <v>10323</v>
      </c>
      <c r="AP28" s="26">
        <v>10009</v>
      </c>
      <c r="AQ28" s="26">
        <v>9536</v>
      </c>
      <c r="AR28" s="26">
        <v>9100</v>
      </c>
      <c r="AS28" s="26">
        <v>8720</v>
      </c>
      <c r="AT28" s="26">
        <v>8321</v>
      </c>
      <c r="AU28" s="26">
        <v>7953</v>
      </c>
      <c r="AV28" s="26">
        <v>7334</v>
      </c>
      <c r="AW28" s="26">
        <v>7099</v>
      </c>
      <c r="AX28" s="26">
        <v>6655</v>
      </c>
      <c r="AY28" s="26">
        <v>6179</v>
      </c>
      <c r="AZ28" s="26">
        <v>5915</v>
      </c>
      <c r="BA28" s="26">
        <v>5608</v>
      </c>
      <c r="BB28" s="26">
        <v>5218</v>
      </c>
    </row>
    <row r="29" spans="1:54" x14ac:dyDescent="0.2">
      <c r="A29" s="25" t="s">
        <v>57</v>
      </c>
      <c r="B29" s="26">
        <v>4595</v>
      </c>
      <c r="C29" s="26">
        <v>4726</v>
      </c>
      <c r="D29" s="26">
        <v>4941</v>
      </c>
      <c r="E29" s="26">
        <v>5230</v>
      </c>
      <c r="F29" s="26">
        <v>5520</v>
      </c>
      <c r="G29" s="26">
        <v>5858</v>
      </c>
      <c r="H29" s="26">
        <v>6299</v>
      </c>
      <c r="I29" s="26">
        <v>6700</v>
      </c>
      <c r="J29" s="26">
        <v>7348</v>
      </c>
      <c r="K29" s="26">
        <v>7987</v>
      </c>
      <c r="L29" s="26">
        <v>8610</v>
      </c>
      <c r="M29" s="26">
        <v>9372</v>
      </c>
      <c r="N29" s="26">
        <v>10084</v>
      </c>
      <c r="O29" s="26">
        <v>10810</v>
      </c>
      <c r="P29" s="26">
        <v>11474</v>
      </c>
      <c r="Q29" s="26">
        <v>12228</v>
      </c>
      <c r="R29" s="26">
        <v>13005</v>
      </c>
      <c r="S29" s="26">
        <v>13734</v>
      </c>
      <c r="T29" s="26">
        <v>14251</v>
      </c>
      <c r="U29" s="26">
        <v>15017</v>
      </c>
      <c r="V29" s="26">
        <v>15377</v>
      </c>
      <c r="W29" s="26">
        <v>15786</v>
      </c>
      <c r="X29" s="26">
        <v>16255</v>
      </c>
      <c r="Y29" s="26">
        <v>16131</v>
      </c>
      <c r="Z29" s="26">
        <v>16273</v>
      </c>
      <c r="AA29" s="26">
        <v>16179</v>
      </c>
      <c r="AB29" s="26">
        <v>15772</v>
      </c>
      <c r="AC29" s="26">
        <v>15689</v>
      </c>
      <c r="AD29" s="26">
        <v>15280</v>
      </c>
      <c r="AE29" s="26">
        <v>14590</v>
      </c>
      <c r="AF29" s="26">
        <v>14182</v>
      </c>
      <c r="AG29" s="26">
        <v>13804</v>
      </c>
      <c r="AH29" s="26">
        <v>13729</v>
      </c>
      <c r="AI29" s="26">
        <v>13320</v>
      </c>
      <c r="AJ29" s="26">
        <v>12486</v>
      </c>
      <c r="AK29" s="26">
        <v>11524</v>
      </c>
      <c r="AL29" s="26">
        <v>10678</v>
      </c>
      <c r="AM29" s="26">
        <v>10169</v>
      </c>
      <c r="AN29" s="26">
        <v>9708</v>
      </c>
      <c r="AO29" s="26">
        <v>9219</v>
      </c>
      <c r="AP29" s="26">
        <v>8862</v>
      </c>
      <c r="AQ29" s="26">
        <v>8510</v>
      </c>
      <c r="AR29" s="26">
        <v>8083</v>
      </c>
      <c r="AS29" s="26">
        <v>7691</v>
      </c>
      <c r="AT29" s="26">
        <v>7402</v>
      </c>
      <c r="AU29" s="26">
        <v>6982</v>
      </c>
      <c r="AV29" s="26">
        <v>6532</v>
      </c>
      <c r="AW29" s="26">
        <v>6259</v>
      </c>
      <c r="AX29" s="26">
        <v>5936</v>
      </c>
      <c r="AY29" s="26">
        <v>5407</v>
      </c>
      <c r="AZ29" s="26">
        <v>5156</v>
      </c>
      <c r="BA29" s="26">
        <v>4764</v>
      </c>
      <c r="BB29" s="26">
        <v>4452</v>
      </c>
    </row>
    <row r="30" spans="1:54" x14ac:dyDescent="0.2">
      <c r="A30" s="25" t="s">
        <v>67</v>
      </c>
      <c r="B30" s="26">
        <v>4772</v>
      </c>
      <c r="C30" s="26">
        <v>4905</v>
      </c>
      <c r="D30" s="26">
        <v>5144</v>
      </c>
      <c r="E30" s="26">
        <v>5473</v>
      </c>
      <c r="F30" s="26">
        <v>5833</v>
      </c>
      <c r="G30" s="26">
        <v>6391</v>
      </c>
      <c r="H30" s="26">
        <v>6860</v>
      </c>
      <c r="I30" s="26">
        <v>7449</v>
      </c>
      <c r="J30" s="26">
        <v>8256</v>
      </c>
      <c r="K30" s="26">
        <v>9017</v>
      </c>
      <c r="L30" s="26">
        <v>9691</v>
      </c>
      <c r="M30" s="26">
        <v>10670</v>
      </c>
      <c r="N30" s="26">
        <v>11642</v>
      </c>
      <c r="O30" s="26">
        <v>12556</v>
      </c>
      <c r="P30" s="26">
        <v>13238</v>
      </c>
      <c r="Q30" s="26">
        <v>14363</v>
      </c>
      <c r="R30" s="26">
        <v>15196</v>
      </c>
      <c r="S30" s="26">
        <v>16226</v>
      </c>
      <c r="T30" s="26">
        <v>16861</v>
      </c>
      <c r="U30" s="26">
        <v>17596</v>
      </c>
      <c r="V30" s="26">
        <v>18105</v>
      </c>
      <c r="W30" s="26">
        <v>18731</v>
      </c>
      <c r="X30" s="26">
        <v>19046</v>
      </c>
      <c r="Y30" s="26">
        <v>19369</v>
      </c>
      <c r="Z30" s="26">
        <v>19033</v>
      </c>
      <c r="AA30" s="26">
        <v>19173</v>
      </c>
      <c r="AB30" s="26">
        <v>18995</v>
      </c>
      <c r="AC30" s="26">
        <v>18765</v>
      </c>
      <c r="AD30" s="26">
        <v>18317</v>
      </c>
      <c r="AE30" s="26">
        <v>17720</v>
      </c>
      <c r="AF30" s="26">
        <v>17094</v>
      </c>
      <c r="AG30" s="26">
        <v>16807</v>
      </c>
      <c r="AH30" s="26">
        <v>16635</v>
      </c>
      <c r="AI30" s="26">
        <v>16370</v>
      </c>
      <c r="AJ30" s="26">
        <v>15194</v>
      </c>
      <c r="AK30" s="26">
        <v>13906</v>
      </c>
      <c r="AL30" s="26">
        <v>13138</v>
      </c>
      <c r="AM30" s="26">
        <v>12416</v>
      </c>
      <c r="AN30" s="26">
        <v>11767</v>
      </c>
      <c r="AO30" s="26">
        <v>11214</v>
      </c>
      <c r="AP30" s="26">
        <v>10724</v>
      </c>
      <c r="AQ30" s="26">
        <v>10362</v>
      </c>
      <c r="AR30" s="26">
        <v>10057</v>
      </c>
      <c r="AS30" s="26">
        <v>9523</v>
      </c>
      <c r="AT30" s="26">
        <v>9039</v>
      </c>
      <c r="AU30" s="26">
        <v>8716</v>
      </c>
      <c r="AV30" s="26">
        <v>8205</v>
      </c>
      <c r="AW30" s="26">
        <v>7693</v>
      </c>
      <c r="AX30" s="26">
        <v>7161</v>
      </c>
      <c r="AY30" s="26">
        <v>6942</v>
      </c>
      <c r="AZ30" s="26">
        <v>6358</v>
      </c>
      <c r="BA30" s="26">
        <v>5979</v>
      </c>
      <c r="BB30" s="26">
        <v>5593</v>
      </c>
    </row>
    <row r="31" spans="1:54" x14ac:dyDescent="0.2">
      <c r="A31" s="25" t="s">
        <v>79</v>
      </c>
      <c r="B31" s="26">
        <v>4334</v>
      </c>
      <c r="C31" s="26">
        <v>4451</v>
      </c>
      <c r="D31" s="26">
        <v>4631</v>
      </c>
      <c r="E31" s="26">
        <v>4901</v>
      </c>
      <c r="F31" s="26">
        <v>5118</v>
      </c>
      <c r="G31" s="26">
        <v>5521</v>
      </c>
      <c r="H31" s="26">
        <v>5812</v>
      </c>
      <c r="I31" s="26">
        <v>6489</v>
      </c>
      <c r="J31" s="26">
        <v>6928</v>
      </c>
      <c r="K31" s="26">
        <v>7500</v>
      </c>
      <c r="L31" s="26">
        <v>8269</v>
      </c>
      <c r="M31" s="26">
        <v>8979</v>
      </c>
      <c r="N31" s="26">
        <v>9654</v>
      </c>
      <c r="O31" s="26">
        <v>10334</v>
      </c>
      <c r="P31" s="26">
        <v>11041</v>
      </c>
      <c r="Q31" s="26">
        <v>11752</v>
      </c>
      <c r="R31" s="26">
        <v>12669</v>
      </c>
      <c r="S31" s="26">
        <v>13422</v>
      </c>
      <c r="T31" s="26">
        <v>13937</v>
      </c>
      <c r="U31" s="26">
        <v>14584</v>
      </c>
      <c r="V31" s="26">
        <v>14996</v>
      </c>
      <c r="W31" s="26">
        <v>15579</v>
      </c>
      <c r="X31" s="26">
        <v>15891</v>
      </c>
      <c r="Y31" s="26">
        <v>16059</v>
      </c>
      <c r="Z31" s="26">
        <v>16033</v>
      </c>
      <c r="AA31" s="26">
        <v>15859</v>
      </c>
      <c r="AB31" s="26">
        <v>15749</v>
      </c>
      <c r="AC31" s="26">
        <v>15737</v>
      </c>
      <c r="AD31" s="26">
        <v>15081</v>
      </c>
      <c r="AE31" s="26">
        <v>14759</v>
      </c>
      <c r="AF31" s="26">
        <v>14152</v>
      </c>
      <c r="AG31" s="26">
        <v>13830</v>
      </c>
      <c r="AH31" s="26">
        <v>13682</v>
      </c>
      <c r="AI31" s="26">
        <v>13481</v>
      </c>
      <c r="AJ31" s="26">
        <v>12616</v>
      </c>
      <c r="AK31" s="26">
        <v>11676</v>
      </c>
      <c r="AL31" s="26">
        <v>10737</v>
      </c>
      <c r="AM31" s="26">
        <v>10149</v>
      </c>
      <c r="AN31" s="26">
        <v>9660</v>
      </c>
      <c r="AO31" s="26">
        <v>9275</v>
      </c>
      <c r="AP31" s="26">
        <v>8913</v>
      </c>
      <c r="AQ31" s="26">
        <v>8516</v>
      </c>
      <c r="AR31" s="26">
        <v>8263</v>
      </c>
      <c r="AS31" s="26">
        <v>7777</v>
      </c>
      <c r="AT31" s="26">
        <v>7416</v>
      </c>
      <c r="AU31" s="26">
        <v>7175</v>
      </c>
      <c r="AV31" s="26">
        <v>6636</v>
      </c>
      <c r="AW31" s="26">
        <v>6281</v>
      </c>
      <c r="AX31" s="26">
        <v>6031</v>
      </c>
      <c r="AY31" s="26">
        <v>5580</v>
      </c>
      <c r="AZ31" s="26">
        <v>5247</v>
      </c>
      <c r="BA31" s="26">
        <v>4884</v>
      </c>
      <c r="BB31" s="26">
        <v>4590</v>
      </c>
    </row>
    <row r="32" spans="1:54" x14ac:dyDescent="0.2">
      <c r="A32" s="25" t="s">
        <v>80</v>
      </c>
      <c r="B32" s="26">
        <v>4557</v>
      </c>
      <c r="C32" s="26">
        <v>4660</v>
      </c>
      <c r="D32" s="26">
        <v>4826</v>
      </c>
      <c r="E32" s="26">
        <v>5018</v>
      </c>
      <c r="F32" s="26">
        <v>5303</v>
      </c>
      <c r="G32" s="26">
        <v>5579</v>
      </c>
      <c r="H32" s="26">
        <v>6049</v>
      </c>
      <c r="I32" s="26">
        <v>6528</v>
      </c>
      <c r="J32" s="26">
        <v>6997</v>
      </c>
      <c r="K32" s="26">
        <v>7683</v>
      </c>
      <c r="L32" s="26">
        <v>8173</v>
      </c>
      <c r="M32" s="26">
        <v>8953</v>
      </c>
      <c r="N32" s="26">
        <v>9666</v>
      </c>
      <c r="O32" s="26">
        <v>10346</v>
      </c>
      <c r="P32" s="26">
        <v>11053</v>
      </c>
      <c r="Q32" s="26">
        <v>11825</v>
      </c>
      <c r="R32" s="26">
        <v>12702</v>
      </c>
      <c r="S32" s="26">
        <v>13420</v>
      </c>
      <c r="T32" s="26">
        <v>14130</v>
      </c>
      <c r="U32" s="26">
        <v>14526</v>
      </c>
      <c r="V32" s="26">
        <v>15220</v>
      </c>
      <c r="W32" s="26">
        <v>15631</v>
      </c>
      <c r="X32" s="26">
        <v>15808</v>
      </c>
      <c r="Y32" s="26">
        <v>16084</v>
      </c>
      <c r="Z32" s="26">
        <v>16020</v>
      </c>
      <c r="AA32" s="26">
        <v>15903</v>
      </c>
      <c r="AB32" s="26">
        <v>15885</v>
      </c>
      <c r="AC32" s="26">
        <v>15580</v>
      </c>
      <c r="AD32" s="26">
        <v>15316</v>
      </c>
      <c r="AE32" s="26">
        <v>14754</v>
      </c>
      <c r="AF32" s="26">
        <v>14279</v>
      </c>
      <c r="AG32" s="26">
        <v>14071</v>
      </c>
      <c r="AH32" s="26">
        <v>14030</v>
      </c>
      <c r="AI32" s="26">
        <v>13754</v>
      </c>
      <c r="AJ32" s="26">
        <v>12733</v>
      </c>
      <c r="AK32" s="26">
        <v>11758</v>
      </c>
      <c r="AL32" s="26">
        <v>11109</v>
      </c>
      <c r="AM32" s="26">
        <v>10516</v>
      </c>
      <c r="AN32" s="26">
        <v>10007</v>
      </c>
      <c r="AO32" s="26">
        <v>9572</v>
      </c>
      <c r="AP32" s="26">
        <v>9189</v>
      </c>
      <c r="AQ32" s="26">
        <v>8881</v>
      </c>
      <c r="AR32" s="26">
        <v>8603</v>
      </c>
      <c r="AS32" s="26">
        <v>8058</v>
      </c>
      <c r="AT32" s="26">
        <v>7833</v>
      </c>
      <c r="AU32" s="26">
        <v>7352</v>
      </c>
      <c r="AV32" s="26">
        <v>7152</v>
      </c>
      <c r="AW32" s="26">
        <v>6401</v>
      </c>
      <c r="AX32" s="26">
        <v>6155</v>
      </c>
      <c r="AY32" s="26">
        <v>5814</v>
      </c>
      <c r="AZ32" s="26">
        <v>5510</v>
      </c>
      <c r="BA32" s="26">
        <v>5186</v>
      </c>
      <c r="BB32" s="26">
        <v>4980</v>
      </c>
    </row>
    <row r="33" spans="1:54" x14ac:dyDescent="0.2">
      <c r="A33" s="25" t="s">
        <v>81</v>
      </c>
      <c r="B33" s="26">
        <v>4868</v>
      </c>
      <c r="C33" s="26">
        <v>5087</v>
      </c>
      <c r="D33" s="26">
        <v>5343</v>
      </c>
      <c r="E33" s="26">
        <v>5567</v>
      </c>
      <c r="F33" s="26">
        <v>5933</v>
      </c>
      <c r="G33" s="26">
        <v>6434</v>
      </c>
      <c r="H33" s="26">
        <v>6984</v>
      </c>
      <c r="I33" s="26">
        <v>7521</v>
      </c>
      <c r="J33" s="26">
        <v>8218</v>
      </c>
      <c r="K33" s="26">
        <v>8979</v>
      </c>
      <c r="L33" s="26">
        <v>9591</v>
      </c>
      <c r="M33" s="26">
        <v>10320</v>
      </c>
      <c r="N33" s="26">
        <v>11278</v>
      </c>
      <c r="O33" s="26">
        <v>12063</v>
      </c>
      <c r="P33" s="26">
        <v>12839</v>
      </c>
      <c r="Q33" s="26">
        <v>13546</v>
      </c>
      <c r="R33" s="26">
        <v>14490</v>
      </c>
      <c r="S33" s="26">
        <v>15222</v>
      </c>
      <c r="T33" s="26">
        <v>15798</v>
      </c>
      <c r="U33" s="26">
        <v>16522</v>
      </c>
      <c r="V33" s="26">
        <v>17047</v>
      </c>
      <c r="W33" s="26">
        <v>17528</v>
      </c>
      <c r="X33" s="26">
        <v>17706</v>
      </c>
      <c r="Y33" s="26">
        <v>17935</v>
      </c>
      <c r="Z33" s="26">
        <v>17827</v>
      </c>
      <c r="AA33" s="26">
        <v>17449</v>
      </c>
      <c r="AB33" s="26">
        <v>17582</v>
      </c>
      <c r="AC33" s="26">
        <v>17284</v>
      </c>
      <c r="AD33" s="26">
        <v>16788</v>
      </c>
      <c r="AE33" s="26">
        <v>16191</v>
      </c>
      <c r="AF33" s="26">
        <v>15655</v>
      </c>
      <c r="AG33" s="26">
        <v>15119</v>
      </c>
      <c r="AH33" s="26">
        <v>15316</v>
      </c>
      <c r="AI33" s="26">
        <v>14746</v>
      </c>
      <c r="AJ33" s="26">
        <v>13700</v>
      </c>
      <c r="AK33" s="26">
        <v>12822</v>
      </c>
      <c r="AL33" s="26">
        <v>11845</v>
      </c>
      <c r="AM33" s="26">
        <v>11260</v>
      </c>
      <c r="AN33" s="26">
        <v>10758</v>
      </c>
      <c r="AO33" s="26">
        <v>10199</v>
      </c>
      <c r="AP33" s="26">
        <v>9880</v>
      </c>
      <c r="AQ33" s="26">
        <v>9381</v>
      </c>
      <c r="AR33" s="26">
        <v>9071</v>
      </c>
      <c r="AS33" s="26">
        <v>8568</v>
      </c>
      <c r="AT33" s="26">
        <v>8200</v>
      </c>
      <c r="AU33" s="26">
        <v>7731</v>
      </c>
      <c r="AV33" s="26">
        <v>7326</v>
      </c>
      <c r="AW33" s="26">
        <v>6907</v>
      </c>
      <c r="AX33" s="26">
        <v>6490</v>
      </c>
      <c r="AY33" s="26">
        <v>6238</v>
      </c>
      <c r="AZ33" s="26">
        <v>5792</v>
      </c>
      <c r="BA33" s="26">
        <v>5371</v>
      </c>
      <c r="BB33" s="26">
        <v>5046</v>
      </c>
    </row>
    <row r="34" spans="1:54" x14ac:dyDescent="0.2">
      <c r="A34" s="25" t="s">
        <v>58</v>
      </c>
      <c r="B34" s="26">
        <v>4965</v>
      </c>
      <c r="C34" s="26">
        <v>5155</v>
      </c>
      <c r="D34" s="26">
        <v>5356</v>
      </c>
      <c r="E34" s="26">
        <v>5594</v>
      </c>
      <c r="F34" s="26">
        <v>6059</v>
      </c>
      <c r="G34" s="26">
        <v>6544</v>
      </c>
      <c r="H34" s="26">
        <v>7020</v>
      </c>
      <c r="I34" s="26">
        <v>7642</v>
      </c>
      <c r="J34" s="26">
        <v>8289</v>
      </c>
      <c r="K34" s="26">
        <v>9095</v>
      </c>
      <c r="L34" s="26">
        <v>9923</v>
      </c>
      <c r="M34" s="26">
        <v>10900</v>
      </c>
      <c r="N34" s="26">
        <v>11753</v>
      </c>
      <c r="O34" s="26">
        <v>12758</v>
      </c>
      <c r="P34" s="26">
        <v>13577</v>
      </c>
      <c r="Q34" s="26">
        <v>14580</v>
      </c>
      <c r="R34" s="26">
        <v>15561</v>
      </c>
      <c r="S34" s="26">
        <v>16218</v>
      </c>
      <c r="T34" s="26">
        <v>16982</v>
      </c>
      <c r="U34" s="26">
        <v>17651</v>
      </c>
      <c r="V34" s="26">
        <v>18389</v>
      </c>
      <c r="W34" s="26">
        <v>19081</v>
      </c>
      <c r="X34" s="26">
        <v>19260</v>
      </c>
      <c r="Y34" s="26">
        <v>19440</v>
      </c>
      <c r="Z34" s="26">
        <v>19441</v>
      </c>
      <c r="AA34" s="26">
        <v>19267</v>
      </c>
      <c r="AB34" s="26">
        <v>19177</v>
      </c>
      <c r="AC34" s="26">
        <v>19010</v>
      </c>
      <c r="AD34" s="26">
        <v>18401</v>
      </c>
      <c r="AE34" s="26">
        <v>17803</v>
      </c>
      <c r="AF34" s="26">
        <v>16933</v>
      </c>
      <c r="AG34" s="26">
        <v>16807</v>
      </c>
      <c r="AH34" s="26">
        <v>16515</v>
      </c>
      <c r="AI34" s="26">
        <v>16188</v>
      </c>
      <c r="AJ34" s="26">
        <v>14960</v>
      </c>
      <c r="AK34" s="26">
        <v>13995</v>
      </c>
      <c r="AL34" s="26">
        <v>13032</v>
      </c>
      <c r="AM34" s="26">
        <v>12391</v>
      </c>
      <c r="AN34" s="26">
        <v>11740</v>
      </c>
      <c r="AO34" s="26">
        <v>10990</v>
      </c>
      <c r="AP34" s="26">
        <v>10700</v>
      </c>
      <c r="AQ34" s="26">
        <v>10203</v>
      </c>
      <c r="AR34" s="26">
        <v>9754</v>
      </c>
      <c r="AS34" s="26">
        <v>9318</v>
      </c>
      <c r="AT34" s="26">
        <v>8909</v>
      </c>
      <c r="AU34" s="26">
        <v>8441</v>
      </c>
      <c r="AV34" s="26">
        <v>7905</v>
      </c>
      <c r="AW34" s="26">
        <v>7449</v>
      </c>
      <c r="AX34" s="26">
        <v>7029</v>
      </c>
      <c r="AY34" s="26">
        <v>6412</v>
      </c>
      <c r="AZ34" s="26">
        <v>6093</v>
      </c>
      <c r="BA34" s="26">
        <v>5758</v>
      </c>
      <c r="BB34" s="26">
        <v>5283</v>
      </c>
    </row>
    <row r="35" spans="1:54" x14ac:dyDescent="0.2">
      <c r="A35" s="25" t="s">
        <v>59</v>
      </c>
      <c r="B35" s="26">
        <v>4625</v>
      </c>
      <c r="C35" s="26">
        <v>4876</v>
      </c>
      <c r="D35" s="26">
        <v>5107</v>
      </c>
      <c r="E35" s="26">
        <v>5392</v>
      </c>
      <c r="F35" s="26">
        <v>5803</v>
      </c>
      <c r="G35" s="26">
        <v>6239</v>
      </c>
      <c r="H35" s="26">
        <v>6687</v>
      </c>
      <c r="I35" s="26">
        <v>7305</v>
      </c>
      <c r="J35" s="26">
        <v>7924</v>
      </c>
      <c r="K35" s="26">
        <v>8631</v>
      </c>
      <c r="L35" s="26">
        <v>9218</v>
      </c>
      <c r="M35" s="26">
        <v>10208</v>
      </c>
      <c r="N35" s="26">
        <v>10989</v>
      </c>
      <c r="O35" s="26">
        <v>11683</v>
      </c>
      <c r="P35" s="26">
        <v>12558</v>
      </c>
      <c r="Q35" s="26">
        <v>13513</v>
      </c>
      <c r="R35" s="26">
        <v>14418</v>
      </c>
      <c r="S35" s="26">
        <v>15377</v>
      </c>
      <c r="T35" s="26">
        <v>16037</v>
      </c>
      <c r="U35" s="26">
        <v>16595</v>
      </c>
      <c r="V35" s="26">
        <v>17145</v>
      </c>
      <c r="W35" s="26">
        <v>17521</v>
      </c>
      <c r="X35" s="26">
        <v>17960</v>
      </c>
      <c r="Y35" s="26">
        <v>18248</v>
      </c>
      <c r="Z35" s="26">
        <v>18002</v>
      </c>
      <c r="AA35" s="26">
        <v>18016</v>
      </c>
      <c r="AB35" s="26">
        <v>17586</v>
      </c>
      <c r="AC35" s="26">
        <v>17622</v>
      </c>
      <c r="AD35" s="26">
        <v>16910</v>
      </c>
      <c r="AE35" s="26">
        <v>16404</v>
      </c>
      <c r="AF35" s="26">
        <v>15889</v>
      </c>
      <c r="AG35" s="26">
        <v>15560</v>
      </c>
      <c r="AH35" s="26">
        <v>15303</v>
      </c>
      <c r="AI35" s="26">
        <v>15123</v>
      </c>
      <c r="AJ35" s="26">
        <v>14215</v>
      </c>
      <c r="AK35" s="26">
        <v>13062</v>
      </c>
      <c r="AL35" s="26">
        <v>12134</v>
      </c>
      <c r="AM35" s="26">
        <v>11605</v>
      </c>
      <c r="AN35" s="26">
        <v>10964</v>
      </c>
      <c r="AO35" s="26">
        <v>10401</v>
      </c>
      <c r="AP35" s="26">
        <v>9913</v>
      </c>
      <c r="AQ35" s="26">
        <v>9614</v>
      </c>
      <c r="AR35" s="26">
        <v>9267</v>
      </c>
      <c r="AS35" s="26">
        <v>8894</v>
      </c>
      <c r="AT35" s="26">
        <v>8335</v>
      </c>
      <c r="AU35" s="26">
        <v>7860</v>
      </c>
      <c r="AV35" s="26">
        <v>7579</v>
      </c>
      <c r="AW35" s="26">
        <v>7066</v>
      </c>
      <c r="AX35" s="26">
        <v>6716</v>
      </c>
      <c r="AY35" s="26">
        <v>6382</v>
      </c>
      <c r="AZ35" s="26">
        <v>5969</v>
      </c>
      <c r="BA35" s="26">
        <v>5581</v>
      </c>
      <c r="BB35" s="26">
        <v>5304</v>
      </c>
    </row>
    <row r="36" spans="1:54" x14ac:dyDescent="0.2">
      <c r="A36" s="25" t="s">
        <v>60</v>
      </c>
      <c r="B36" s="26">
        <v>4692</v>
      </c>
      <c r="C36" s="26">
        <v>4814</v>
      </c>
      <c r="D36" s="26">
        <v>5083</v>
      </c>
      <c r="E36" s="26">
        <v>5296</v>
      </c>
      <c r="F36" s="26">
        <v>5675</v>
      </c>
      <c r="G36" s="26">
        <v>6057</v>
      </c>
      <c r="H36" s="26">
        <v>6528</v>
      </c>
      <c r="I36" s="26">
        <v>7074</v>
      </c>
      <c r="J36" s="26">
        <v>7806</v>
      </c>
      <c r="K36" s="26">
        <v>8376</v>
      </c>
      <c r="L36" s="26">
        <v>9222</v>
      </c>
      <c r="M36" s="26">
        <v>10045</v>
      </c>
      <c r="N36" s="26">
        <v>10673</v>
      </c>
      <c r="O36" s="26">
        <v>11530</v>
      </c>
      <c r="P36" s="26">
        <v>12299</v>
      </c>
      <c r="Q36" s="26">
        <v>13325</v>
      </c>
      <c r="R36" s="26">
        <v>14210</v>
      </c>
      <c r="S36" s="26">
        <v>15019</v>
      </c>
      <c r="T36" s="26">
        <v>15628</v>
      </c>
      <c r="U36" s="26">
        <v>16352</v>
      </c>
      <c r="V36" s="26">
        <v>16833</v>
      </c>
      <c r="W36" s="26">
        <v>17310</v>
      </c>
      <c r="X36" s="26">
        <v>17503</v>
      </c>
      <c r="Y36" s="26">
        <v>17729</v>
      </c>
      <c r="Z36" s="26">
        <v>17636</v>
      </c>
      <c r="AA36" s="26">
        <v>17531</v>
      </c>
      <c r="AB36" s="26">
        <v>17414</v>
      </c>
      <c r="AC36" s="26">
        <v>17159</v>
      </c>
      <c r="AD36" s="26">
        <v>16706</v>
      </c>
      <c r="AE36" s="26">
        <v>16237</v>
      </c>
      <c r="AF36" s="26">
        <v>15414</v>
      </c>
      <c r="AG36" s="26">
        <v>15176</v>
      </c>
      <c r="AH36" s="26">
        <v>14913</v>
      </c>
      <c r="AI36" s="26">
        <v>14576</v>
      </c>
      <c r="AJ36" s="26">
        <v>13772</v>
      </c>
      <c r="AK36" s="26">
        <v>12537</v>
      </c>
      <c r="AL36" s="26">
        <v>11781</v>
      </c>
      <c r="AM36" s="26">
        <v>11092</v>
      </c>
      <c r="AN36" s="26">
        <v>10573</v>
      </c>
      <c r="AO36" s="26">
        <v>10080</v>
      </c>
      <c r="AP36" s="26">
        <v>9634</v>
      </c>
      <c r="AQ36" s="26">
        <v>9320</v>
      </c>
      <c r="AR36" s="26">
        <v>9008</v>
      </c>
      <c r="AS36" s="26">
        <v>8514</v>
      </c>
      <c r="AT36" s="26">
        <v>8220</v>
      </c>
      <c r="AU36" s="26">
        <v>7755</v>
      </c>
      <c r="AV36" s="26">
        <v>7217</v>
      </c>
      <c r="AW36" s="26">
        <v>6733</v>
      </c>
      <c r="AX36" s="26">
        <v>6306</v>
      </c>
      <c r="AY36" s="26">
        <v>6004</v>
      </c>
      <c r="AZ36" s="26">
        <v>5527</v>
      </c>
      <c r="BA36" s="26">
        <v>5236</v>
      </c>
      <c r="BB36" s="26">
        <v>4922</v>
      </c>
    </row>
    <row r="37" spans="1:54" x14ac:dyDescent="0.2">
      <c r="A37" s="25" t="s">
        <v>61</v>
      </c>
      <c r="B37" s="26">
        <v>4647</v>
      </c>
      <c r="C37" s="26">
        <v>4750</v>
      </c>
      <c r="D37" s="26">
        <v>4998</v>
      </c>
      <c r="E37" s="26">
        <v>5158</v>
      </c>
      <c r="F37" s="26">
        <v>5602</v>
      </c>
      <c r="G37" s="26">
        <v>5910</v>
      </c>
      <c r="H37" s="26">
        <v>6339</v>
      </c>
      <c r="I37" s="26">
        <v>6735</v>
      </c>
      <c r="J37" s="26">
        <v>7348</v>
      </c>
      <c r="K37" s="26">
        <v>7875</v>
      </c>
      <c r="L37" s="26">
        <v>8490</v>
      </c>
      <c r="M37" s="26">
        <v>9285</v>
      </c>
      <c r="N37" s="26">
        <v>9991</v>
      </c>
      <c r="O37" s="26">
        <v>10668</v>
      </c>
      <c r="P37" s="26">
        <v>11456</v>
      </c>
      <c r="Q37" s="26">
        <v>12280</v>
      </c>
      <c r="R37" s="26">
        <v>12974</v>
      </c>
      <c r="S37" s="26">
        <v>13766</v>
      </c>
      <c r="T37" s="26">
        <v>14356</v>
      </c>
      <c r="U37" s="26">
        <v>14849</v>
      </c>
      <c r="V37" s="26">
        <v>15309</v>
      </c>
      <c r="W37" s="26">
        <v>15810</v>
      </c>
      <c r="X37" s="26">
        <v>16211</v>
      </c>
      <c r="Y37" s="26">
        <v>16188</v>
      </c>
      <c r="Z37" s="26">
        <v>16349</v>
      </c>
      <c r="AA37" s="26">
        <v>16085</v>
      </c>
      <c r="AB37" s="26">
        <v>16133</v>
      </c>
      <c r="AC37" s="26">
        <v>15902</v>
      </c>
      <c r="AD37" s="26">
        <v>15559</v>
      </c>
      <c r="AE37" s="26">
        <v>14931</v>
      </c>
      <c r="AF37" s="26">
        <v>14369</v>
      </c>
      <c r="AG37" s="26">
        <v>14167</v>
      </c>
      <c r="AH37" s="26">
        <v>14051</v>
      </c>
      <c r="AI37" s="26">
        <v>13678</v>
      </c>
      <c r="AJ37" s="26">
        <v>12976</v>
      </c>
      <c r="AK37" s="26">
        <v>11869</v>
      </c>
      <c r="AL37" s="26">
        <v>11102</v>
      </c>
      <c r="AM37" s="26">
        <v>10567</v>
      </c>
      <c r="AN37" s="26">
        <v>10115</v>
      </c>
      <c r="AO37" s="26">
        <v>9572</v>
      </c>
      <c r="AP37" s="26">
        <v>9146</v>
      </c>
      <c r="AQ37" s="26">
        <v>8822</v>
      </c>
      <c r="AR37" s="26">
        <v>8546</v>
      </c>
      <c r="AS37" s="26">
        <v>8088</v>
      </c>
      <c r="AT37" s="26">
        <v>7739</v>
      </c>
      <c r="AU37" s="26">
        <v>7338</v>
      </c>
      <c r="AV37" s="26">
        <v>6953</v>
      </c>
      <c r="AW37" s="26">
        <v>6667</v>
      </c>
      <c r="AX37" s="26">
        <v>6246</v>
      </c>
      <c r="AY37" s="26">
        <v>5788</v>
      </c>
      <c r="AZ37" s="26">
        <v>5516</v>
      </c>
      <c r="BA37" s="26">
        <v>5161</v>
      </c>
      <c r="BB37" s="26">
        <v>4948</v>
      </c>
    </row>
    <row r="38" spans="1:54" x14ac:dyDescent="0.2">
      <c r="A38" s="25" t="s">
        <v>68</v>
      </c>
      <c r="B38" s="26">
        <v>4471</v>
      </c>
      <c r="C38" s="26">
        <v>4665</v>
      </c>
      <c r="D38" s="26">
        <v>4794</v>
      </c>
      <c r="E38" s="26">
        <v>5113</v>
      </c>
      <c r="F38" s="26">
        <v>5495</v>
      </c>
      <c r="G38" s="26">
        <v>5833</v>
      </c>
      <c r="H38" s="26">
        <v>6338</v>
      </c>
      <c r="I38" s="26">
        <v>6910</v>
      </c>
      <c r="J38" s="26">
        <v>7550</v>
      </c>
      <c r="K38" s="26">
        <v>8213</v>
      </c>
      <c r="L38" s="26">
        <v>8852</v>
      </c>
      <c r="M38" s="26">
        <v>9689</v>
      </c>
      <c r="N38" s="26">
        <v>10248</v>
      </c>
      <c r="O38" s="26">
        <v>11149</v>
      </c>
      <c r="P38" s="26">
        <v>11759</v>
      </c>
      <c r="Q38" s="26">
        <v>12715</v>
      </c>
      <c r="R38" s="26">
        <v>13521</v>
      </c>
      <c r="S38" s="26">
        <v>14268</v>
      </c>
      <c r="T38" s="26">
        <v>14777</v>
      </c>
      <c r="U38" s="26">
        <v>15392</v>
      </c>
      <c r="V38" s="26">
        <v>15823</v>
      </c>
      <c r="W38" s="26">
        <v>16291</v>
      </c>
      <c r="X38" s="26">
        <v>16693</v>
      </c>
      <c r="Y38" s="26">
        <v>16793</v>
      </c>
      <c r="Z38" s="26">
        <v>16682</v>
      </c>
      <c r="AA38" s="26">
        <v>16431</v>
      </c>
      <c r="AB38" s="26">
        <v>16543</v>
      </c>
      <c r="AC38" s="26">
        <v>16275</v>
      </c>
      <c r="AD38" s="26">
        <v>15710</v>
      </c>
      <c r="AE38" s="26">
        <v>15149</v>
      </c>
      <c r="AF38" s="26">
        <v>14581</v>
      </c>
      <c r="AG38" s="26">
        <v>14250</v>
      </c>
      <c r="AH38" s="26">
        <v>14274</v>
      </c>
      <c r="AI38" s="26">
        <v>13845</v>
      </c>
      <c r="AJ38" s="26">
        <v>12863</v>
      </c>
      <c r="AK38" s="26">
        <v>11829</v>
      </c>
      <c r="AL38" s="26">
        <v>11048</v>
      </c>
      <c r="AM38" s="26">
        <v>10553</v>
      </c>
      <c r="AN38" s="26">
        <v>9986</v>
      </c>
      <c r="AO38" s="26">
        <v>9359</v>
      </c>
      <c r="AP38" s="26">
        <v>9134</v>
      </c>
      <c r="AQ38" s="26">
        <v>8623</v>
      </c>
      <c r="AR38" s="26">
        <v>8335</v>
      </c>
      <c r="AS38" s="26">
        <v>7989</v>
      </c>
      <c r="AT38" s="26">
        <v>7492</v>
      </c>
      <c r="AU38" s="26">
        <v>7189</v>
      </c>
      <c r="AV38" s="26">
        <v>6776</v>
      </c>
      <c r="AW38" s="26">
        <v>6244</v>
      </c>
      <c r="AX38" s="26">
        <v>5869</v>
      </c>
      <c r="AY38" s="26">
        <v>5653</v>
      </c>
      <c r="AZ38" s="26">
        <v>5319</v>
      </c>
      <c r="BA38" s="26">
        <v>4947</v>
      </c>
      <c r="BB38" s="26">
        <v>4742</v>
      </c>
    </row>
    <row r="39" spans="1:54" x14ac:dyDescent="0.2">
      <c r="A39" s="25" t="s">
        <v>82</v>
      </c>
      <c r="B39" s="26">
        <v>4569</v>
      </c>
      <c r="C39" s="26">
        <v>4676</v>
      </c>
      <c r="D39" s="26">
        <v>4867</v>
      </c>
      <c r="E39" s="26">
        <v>5103</v>
      </c>
      <c r="F39" s="26">
        <v>5543</v>
      </c>
      <c r="G39" s="26">
        <v>5870</v>
      </c>
      <c r="H39" s="26">
        <v>6343</v>
      </c>
      <c r="I39" s="26">
        <v>6907</v>
      </c>
      <c r="J39" s="26">
        <v>7556</v>
      </c>
      <c r="K39" s="26">
        <v>8290</v>
      </c>
      <c r="L39" s="26">
        <v>9162</v>
      </c>
      <c r="M39" s="26">
        <v>9916</v>
      </c>
      <c r="N39" s="26">
        <v>10753</v>
      </c>
      <c r="O39" s="26">
        <v>11582</v>
      </c>
      <c r="P39" s="26">
        <v>12621</v>
      </c>
      <c r="Q39" s="26">
        <v>13386</v>
      </c>
      <c r="R39" s="26">
        <v>14432</v>
      </c>
      <c r="S39" s="26">
        <v>15279</v>
      </c>
      <c r="T39" s="26">
        <v>16118</v>
      </c>
      <c r="U39" s="26">
        <v>16782</v>
      </c>
      <c r="V39" s="26">
        <v>17314</v>
      </c>
      <c r="W39" s="26">
        <v>17825</v>
      </c>
      <c r="X39" s="26">
        <v>18153</v>
      </c>
      <c r="Y39" s="26">
        <v>18577</v>
      </c>
      <c r="Z39" s="26">
        <v>18554</v>
      </c>
      <c r="AA39" s="26">
        <v>18486</v>
      </c>
      <c r="AB39" s="26">
        <v>18408</v>
      </c>
      <c r="AC39" s="26">
        <v>18122</v>
      </c>
      <c r="AD39" s="26">
        <v>17729</v>
      </c>
      <c r="AE39" s="26">
        <v>17167</v>
      </c>
      <c r="AF39" s="26">
        <v>16530</v>
      </c>
      <c r="AG39" s="26">
        <v>16175</v>
      </c>
      <c r="AH39" s="26">
        <v>16211</v>
      </c>
      <c r="AI39" s="26">
        <v>15722</v>
      </c>
      <c r="AJ39" s="26">
        <v>14800</v>
      </c>
      <c r="AK39" s="26">
        <v>13776</v>
      </c>
      <c r="AL39" s="26">
        <v>12863</v>
      </c>
      <c r="AM39" s="26">
        <v>12200</v>
      </c>
      <c r="AN39" s="26">
        <v>11689</v>
      </c>
      <c r="AO39" s="26">
        <v>10927</v>
      </c>
      <c r="AP39" s="26">
        <v>10673</v>
      </c>
      <c r="AQ39" s="26">
        <v>10361</v>
      </c>
      <c r="AR39" s="26">
        <v>9856</v>
      </c>
      <c r="AS39" s="26">
        <v>9461</v>
      </c>
      <c r="AT39" s="26">
        <v>8965</v>
      </c>
      <c r="AU39" s="26">
        <v>8473</v>
      </c>
      <c r="AV39" s="26">
        <v>7990</v>
      </c>
      <c r="AW39" s="26">
        <v>7620</v>
      </c>
      <c r="AX39" s="26">
        <v>7225</v>
      </c>
      <c r="AY39" s="26">
        <v>6782</v>
      </c>
      <c r="AZ39" s="26">
        <v>6257</v>
      </c>
      <c r="BA39" s="26">
        <v>6039</v>
      </c>
      <c r="BB39" s="26">
        <v>5642</v>
      </c>
    </row>
    <row r="40" spans="1:54" x14ac:dyDescent="0.2">
      <c r="A40" s="25" t="s">
        <v>83</v>
      </c>
      <c r="B40" s="26">
        <v>4394</v>
      </c>
      <c r="C40" s="26">
        <v>4665</v>
      </c>
      <c r="D40" s="26">
        <v>4798</v>
      </c>
      <c r="E40" s="26">
        <v>5093</v>
      </c>
      <c r="F40" s="26">
        <v>5310</v>
      </c>
      <c r="G40" s="26">
        <v>5757</v>
      </c>
      <c r="H40" s="26">
        <v>6067</v>
      </c>
      <c r="I40" s="26">
        <v>6449</v>
      </c>
      <c r="J40" s="26">
        <v>7087</v>
      </c>
      <c r="K40" s="26">
        <v>7669</v>
      </c>
      <c r="L40" s="26">
        <v>8364</v>
      </c>
      <c r="M40" s="26">
        <v>9176</v>
      </c>
      <c r="N40" s="26">
        <v>9793</v>
      </c>
      <c r="O40" s="26">
        <v>10466</v>
      </c>
      <c r="P40" s="26">
        <v>11208</v>
      </c>
      <c r="Q40" s="26">
        <v>11960</v>
      </c>
      <c r="R40" s="26">
        <v>12799</v>
      </c>
      <c r="S40" s="26">
        <v>13339</v>
      </c>
      <c r="T40" s="26">
        <v>14102</v>
      </c>
      <c r="U40" s="26">
        <v>14645</v>
      </c>
      <c r="V40" s="26">
        <v>15243</v>
      </c>
      <c r="W40" s="26">
        <v>15561</v>
      </c>
      <c r="X40" s="26">
        <v>15896</v>
      </c>
      <c r="Y40" s="26">
        <v>15971</v>
      </c>
      <c r="Z40" s="26">
        <v>15866</v>
      </c>
      <c r="AA40" s="26">
        <v>15998</v>
      </c>
      <c r="AB40" s="26">
        <v>15775</v>
      </c>
      <c r="AC40" s="26">
        <v>15732</v>
      </c>
      <c r="AD40" s="26">
        <v>14969</v>
      </c>
      <c r="AE40" s="26">
        <v>14510</v>
      </c>
      <c r="AF40" s="26">
        <v>13934</v>
      </c>
      <c r="AG40" s="26">
        <v>13735</v>
      </c>
      <c r="AH40" s="26">
        <v>13702</v>
      </c>
      <c r="AI40" s="26">
        <v>13291</v>
      </c>
      <c r="AJ40" s="26">
        <v>12429</v>
      </c>
      <c r="AK40" s="26">
        <v>11637</v>
      </c>
      <c r="AL40" s="26">
        <v>10731</v>
      </c>
      <c r="AM40" s="26">
        <v>10197</v>
      </c>
      <c r="AN40" s="26">
        <v>9735</v>
      </c>
      <c r="AO40" s="26">
        <v>9221</v>
      </c>
      <c r="AP40" s="26">
        <v>8924</v>
      </c>
      <c r="AQ40" s="26">
        <v>8472</v>
      </c>
      <c r="AR40" s="26">
        <v>8119</v>
      </c>
      <c r="AS40" s="26">
        <v>7783</v>
      </c>
      <c r="AT40" s="26">
        <v>7491</v>
      </c>
      <c r="AU40" s="26">
        <v>7172</v>
      </c>
      <c r="AV40" s="26">
        <v>6663</v>
      </c>
      <c r="AW40" s="26">
        <v>6301</v>
      </c>
      <c r="AX40" s="26">
        <v>5945</v>
      </c>
      <c r="AY40" s="26">
        <v>5658</v>
      </c>
      <c r="AZ40" s="26">
        <v>5147</v>
      </c>
      <c r="BA40" s="26">
        <v>4932</v>
      </c>
      <c r="BB40" s="26">
        <v>4678</v>
      </c>
    </row>
    <row r="41" spans="1:54" x14ac:dyDescent="0.2">
      <c r="A41" s="25" t="s">
        <v>84</v>
      </c>
      <c r="B41" s="26">
        <v>5032</v>
      </c>
      <c r="C41" s="26">
        <v>5256</v>
      </c>
      <c r="D41" s="26">
        <v>5447</v>
      </c>
      <c r="E41" s="26">
        <v>5811</v>
      </c>
      <c r="F41" s="26">
        <v>6145</v>
      </c>
      <c r="G41" s="26">
        <v>6584</v>
      </c>
      <c r="H41" s="26">
        <v>7065</v>
      </c>
      <c r="I41" s="26">
        <v>7673</v>
      </c>
      <c r="J41" s="26">
        <v>8341</v>
      </c>
      <c r="K41" s="26">
        <v>9097</v>
      </c>
      <c r="L41" s="26">
        <v>9698</v>
      </c>
      <c r="M41" s="26">
        <v>10533</v>
      </c>
      <c r="N41" s="26">
        <v>11331</v>
      </c>
      <c r="O41" s="26">
        <v>12046</v>
      </c>
      <c r="P41" s="26">
        <v>12925</v>
      </c>
      <c r="Q41" s="26">
        <v>13750</v>
      </c>
      <c r="R41" s="26">
        <v>14569</v>
      </c>
      <c r="S41" s="26">
        <v>15329</v>
      </c>
      <c r="T41" s="26">
        <v>16029</v>
      </c>
      <c r="U41" s="26">
        <v>16669</v>
      </c>
      <c r="V41" s="26">
        <v>17077</v>
      </c>
      <c r="W41" s="26">
        <v>17755</v>
      </c>
      <c r="X41" s="26">
        <v>18005</v>
      </c>
      <c r="Y41" s="26">
        <v>18271</v>
      </c>
      <c r="Z41" s="26">
        <v>18363</v>
      </c>
      <c r="AA41" s="26">
        <v>17998</v>
      </c>
      <c r="AB41" s="26">
        <v>17839</v>
      </c>
      <c r="AC41" s="26">
        <v>17681</v>
      </c>
      <c r="AD41" s="26">
        <v>17223</v>
      </c>
      <c r="AE41" s="26">
        <v>16551</v>
      </c>
      <c r="AF41" s="26">
        <v>16046</v>
      </c>
      <c r="AG41" s="26">
        <v>15503</v>
      </c>
      <c r="AH41" s="26">
        <v>15547</v>
      </c>
      <c r="AI41" s="26">
        <v>15260</v>
      </c>
      <c r="AJ41" s="26">
        <v>14021</v>
      </c>
      <c r="AK41" s="26">
        <v>13282</v>
      </c>
      <c r="AL41" s="26">
        <v>12419</v>
      </c>
      <c r="AM41" s="26">
        <v>11636</v>
      </c>
      <c r="AN41" s="26">
        <v>11096</v>
      </c>
      <c r="AO41" s="26">
        <v>10468</v>
      </c>
      <c r="AP41" s="26">
        <v>10113</v>
      </c>
      <c r="AQ41" s="26">
        <v>9916</v>
      </c>
      <c r="AR41" s="26">
        <v>9433</v>
      </c>
      <c r="AS41" s="26">
        <v>9014</v>
      </c>
      <c r="AT41" s="26">
        <v>8637</v>
      </c>
      <c r="AU41" s="26">
        <v>8176</v>
      </c>
      <c r="AV41" s="26">
        <v>7734</v>
      </c>
      <c r="AW41" s="26">
        <v>7302</v>
      </c>
      <c r="AX41" s="26">
        <v>6884</v>
      </c>
      <c r="AY41" s="26">
        <v>6377</v>
      </c>
      <c r="AZ41" s="26">
        <v>6114</v>
      </c>
      <c r="BA41" s="26">
        <v>5819</v>
      </c>
      <c r="BB41" s="26">
        <v>5500</v>
      </c>
    </row>
    <row r="42" spans="1:54" x14ac:dyDescent="0.2">
      <c r="A42" s="25" t="s">
        <v>62</v>
      </c>
      <c r="B42" s="26">
        <v>4879</v>
      </c>
      <c r="C42" s="26">
        <v>5012</v>
      </c>
      <c r="D42" s="26">
        <v>5270</v>
      </c>
      <c r="E42" s="26">
        <v>5447</v>
      </c>
      <c r="F42" s="26">
        <v>5811</v>
      </c>
      <c r="G42" s="26">
        <v>6239</v>
      </c>
      <c r="H42" s="26">
        <v>6806</v>
      </c>
      <c r="I42" s="26">
        <v>7415</v>
      </c>
      <c r="J42" s="26">
        <v>8178</v>
      </c>
      <c r="K42" s="26">
        <v>8925</v>
      </c>
      <c r="L42" s="26">
        <v>9628</v>
      </c>
      <c r="M42" s="26">
        <v>10560</v>
      </c>
      <c r="N42" s="26">
        <v>11483</v>
      </c>
      <c r="O42" s="26">
        <v>12070</v>
      </c>
      <c r="P42" s="26">
        <v>13095</v>
      </c>
      <c r="Q42" s="26">
        <v>14184</v>
      </c>
      <c r="R42" s="26">
        <v>15177</v>
      </c>
      <c r="S42" s="26">
        <v>16102</v>
      </c>
      <c r="T42" s="26">
        <v>16962</v>
      </c>
      <c r="U42" s="26">
        <v>17559</v>
      </c>
      <c r="V42" s="26">
        <v>18264</v>
      </c>
      <c r="W42" s="26">
        <v>18879</v>
      </c>
      <c r="X42" s="26">
        <v>19291</v>
      </c>
      <c r="Y42" s="26">
        <v>19370</v>
      </c>
      <c r="Z42" s="26">
        <v>19501</v>
      </c>
      <c r="AA42" s="26">
        <v>19054</v>
      </c>
      <c r="AB42" s="26">
        <v>19091</v>
      </c>
      <c r="AC42" s="26">
        <v>19036</v>
      </c>
      <c r="AD42" s="26">
        <v>18467</v>
      </c>
      <c r="AE42" s="26">
        <v>17896</v>
      </c>
      <c r="AF42" s="26">
        <v>17261</v>
      </c>
      <c r="AG42" s="26">
        <v>16906</v>
      </c>
      <c r="AH42" s="26">
        <v>16865</v>
      </c>
      <c r="AI42" s="26">
        <v>16583</v>
      </c>
      <c r="AJ42" s="26">
        <v>15414</v>
      </c>
      <c r="AK42" s="26">
        <v>14108</v>
      </c>
      <c r="AL42" s="26">
        <v>13226</v>
      </c>
      <c r="AM42" s="26">
        <v>12466</v>
      </c>
      <c r="AN42" s="26">
        <v>11922</v>
      </c>
      <c r="AO42" s="26">
        <v>11393</v>
      </c>
      <c r="AP42" s="26">
        <v>11017</v>
      </c>
      <c r="AQ42" s="26">
        <v>10511</v>
      </c>
      <c r="AR42" s="26">
        <v>10165</v>
      </c>
      <c r="AS42" s="26">
        <v>9690</v>
      </c>
      <c r="AT42" s="26">
        <v>9195</v>
      </c>
      <c r="AU42" s="26">
        <v>8745</v>
      </c>
      <c r="AV42" s="26">
        <v>8177</v>
      </c>
      <c r="AW42" s="26">
        <v>7897</v>
      </c>
      <c r="AX42" s="26">
        <v>7185</v>
      </c>
      <c r="AY42" s="26">
        <v>6694</v>
      </c>
      <c r="AZ42" s="26">
        <v>6377</v>
      </c>
      <c r="BA42" s="26">
        <v>6038</v>
      </c>
      <c r="BB42" s="26">
        <v>5674</v>
      </c>
    </row>
    <row r="43" spans="1:54" x14ac:dyDescent="0.2">
      <c r="A43" s="25" t="s">
        <v>63</v>
      </c>
      <c r="B43" s="26">
        <v>4747</v>
      </c>
      <c r="C43" s="26">
        <v>4879</v>
      </c>
      <c r="D43" s="26">
        <v>5153</v>
      </c>
      <c r="E43" s="26">
        <v>5493</v>
      </c>
      <c r="F43" s="26">
        <v>5872</v>
      </c>
      <c r="G43" s="26">
        <v>6300</v>
      </c>
      <c r="H43" s="26">
        <v>6821</v>
      </c>
      <c r="I43" s="26">
        <v>7492</v>
      </c>
      <c r="J43" s="26">
        <v>8262</v>
      </c>
      <c r="K43" s="26">
        <v>8899</v>
      </c>
      <c r="L43" s="26">
        <v>9644</v>
      </c>
      <c r="M43" s="26">
        <v>10405</v>
      </c>
      <c r="N43" s="26">
        <v>11428</v>
      </c>
      <c r="O43" s="26">
        <v>12231</v>
      </c>
      <c r="P43" s="26">
        <v>13105</v>
      </c>
      <c r="Q43" s="26">
        <v>14015</v>
      </c>
      <c r="R43" s="26">
        <v>14864</v>
      </c>
      <c r="S43" s="26">
        <v>15767</v>
      </c>
      <c r="T43" s="26">
        <v>16531</v>
      </c>
      <c r="U43" s="26">
        <v>17090</v>
      </c>
      <c r="V43" s="26">
        <v>17501</v>
      </c>
      <c r="W43" s="26">
        <v>18023</v>
      </c>
      <c r="X43" s="26">
        <v>18375</v>
      </c>
      <c r="Y43" s="26">
        <v>18617</v>
      </c>
      <c r="Z43" s="26">
        <v>18508</v>
      </c>
      <c r="AA43" s="26">
        <v>18638</v>
      </c>
      <c r="AB43" s="26">
        <v>18097</v>
      </c>
      <c r="AC43" s="26">
        <v>18037</v>
      </c>
      <c r="AD43" s="26">
        <v>17497</v>
      </c>
      <c r="AE43" s="26">
        <v>16722</v>
      </c>
      <c r="AF43" s="26">
        <v>16195</v>
      </c>
      <c r="AG43" s="26">
        <v>15820</v>
      </c>
      <c r="AH43" s="26">
        <v>15834</v>
      </c>
      <c r="AI43" s="26">
        <v>15262</v>
      </c>
      <c r="AJ43" s="26">
        <v>14295</v>
      </c>
      <c r="AK43" s="26">
        <v>13180</v>
      </c>
      <c r="AL43" s="26">
        <v>12238</v>
      </c>
      <c r="AM43" s="26">
        <v>11735</v>
      </c>
      <c r="AN43" s="26">
        <v>10953</v>
      </c>
      <c r="AO43" s="26">
        <v>10437</v>
      </c>
      <c r="AP43" s="26">
        <v>10072</v>
      </c>
      <c r="AQ43" s="26">
        <v>9709</v>
      </c>
      <c r="AR43" s="26">
        <v>9230</v>
      </c>
      <c r="AS43" s="26">
        <v>8760</v>
      </c>
      <c r="AT43" s="26">
        <v>8332</v>
      </c>
      <c r="AU43" s="26">
        <v>7955</v>
      </c>
      <c r="AV43" s="26">
        <v>7566</v>
      </c>
      <c r="AW43" s="26">
        <v>6959</v>
      </c>
      <c r="AX43" s="26">
        <v>6606</v>
      </c>
      <c r="AY43" s="26">
        <v>6097</v>
      </c>
      <c r="AZ43" s="26">
        <v>5915</v>
      </c>
      <c r="BA43" s="26">
        <v>5320</v>
      </c>
      <c r="BB43" s="26">
        <v>4929</v>
      </c>
    </row>
    <row r="44" spans="1:54" x14ac:dyDescent="0.2">
      <c r="A44" s="25" t="s">
        <v>64</v>
      </c>
      <c r="B44" s="26">
        <v>4611</v>
      </c>
      <c r="C44" s="26">
        <v>4684</v>
      </c>
      <c r="D44" s="26">
        <v>4912</v>
      </c>
      <c r="E44" s="26">
        <v>5195</v>
      </c>
      <c r="F44" s="26">
        <v>5420</v>
      </c>
      <c r="G44" s="26">
        <v>5898</v>
      </c>
      <c r="H44" s="26">
        <v>6334</v>
      </c>
      <c r="I44" s="26">
        <v>6949</v>
      </c>
      <c r="J44" s="26">
        <v>7510</v>
      </c>
      <c r="K44" s="26">
        <v>8103</v>
      </c>
      <c r="L44" s="26">
        <v>8941</v>
      </c>
      <c r="M44" s="26">
        <v>9646</v>
      </c>
      <c r="N44" s="26">
        <v>10499</v>
      </c>
      <c r="O44" s="26">
        <v>11224</v>
      </c>
      <c r="P44" s="26">
        <v>12056</v>
      </c>
      <c r="Q44" s="26">
        <v>12948</v>
      </c>
      <c r="R44" s="26">
        <v>13638</v>
      </c>
      <c r="S44" s="26">
        <v>14452</v>
      </c>
      <c r="T44" s="26">
        <v>14989</v>
      </c>
      <c r="U44" s="26">
        <v>15719</v>
      </c>
      <c r="V44" s="26">
        <v>16105</v>
      </c>
      <c r="W44" s="26">
        <v>16831</v>
      </c>
      <c r="X44" s="26">
        <v>17013</v>
      </c>
      <c r="Y44" s="26">
        <v>17323</v>
      </c>
      <c r="Z44" s="26">
        <v>17269</v>
      </c>
      <c r="AA44" s="26">
        <v>16939</v>
      </c>
      <c r="AB44" s="26">
        <v>17058</v>
      </c>
      <c r="AC44" s="26">
        <v>16730</v>
      </c>
      <c r="AD44" s="26">
        <v>16549</v>
      </c>
      <c r="AE44" s="26">
        <v>15681</v>
      </c>
      <c r="AF44" s="26">
        <v>15149</v>
      </c>
      <c r="AG44" s="26">
        <v>15086</v>
      </c>
      <c r="AH44" s="26">
        <v>14911</v>
      </c>
      <c r="AI44" s="26">
        <v>14770</v>
      </c>
      <c r="AJ44" s="26">
        <v>13415</v>
      </c>
      <c r="AK44" s="26">
        <v>12533</v>
      </c>
      <c r="AL44" s="26">
        <v>11823</v>
      </c>
      <c r="AM44" s="26">
        <v>11089</v>
      </c>
      <c r="AN44" s="26">
        <v>10508</v>
      </c>
      <c r="AO44" s="26">
        <v>10043</v>
      </c>
      <c r="AP44" s="26">
        <v>9592</v>
      </c>
      <c r="AQ44" s="26">
        <v>9252</v>
      </c>
      <c r="AR44" s="26">
        <v>8845</v>
      </c>
      <c r="AS44" s="26">
        <v>8612</v>
      </c>
      <c r="AT44" s="26">
        <v>8127</v>
      </c>
      <c r="AU44" s="26">
        <v>7712</v>
      </c>
      <c r="AV44" s="26">
        <v>7416</v>
      </c>
      <c r="AW44" s="26">
        <v>6884</v>
      </c>
      <c r="AX44" s="26">
        <v>6549</v>
      </c>
      <c r="AY44" s="26">
        <v>6051</v>
      </c>
      <c r="AZ44" s="26">
        <v>5689</v>
      </c>
      <c r="BA44" s="26">
        <v>5399</v>
      </c>
      <c r="BB44" s="26">
        <v>5289</v>
      </c>
    </row>
    <row r="45" spans="1:54" x14ac:dyDescent="0.2">
      <c r="A45" s="25" t="s">
        <v>65</v>
      </c>
      <c r="B45" s="26">
        <v>4665</v>
      </c>
      <c r="C45" s="26">
        <v>4824</v>
      </c>
      <c r="D45" s="26">
        <v>4976</v>
      </c>
      <c r="E45" s="26">
        <v>5218</v>
      </c>
      <c r="F45" s="26">
        <v>5580</v>
      </c>
      <c r="G45" s="26">
        <v>5863</v>
      </c>
      <c r="H45" s="26">
        <v>6339</v>
      </c>
      <c r="I45" s="26">
        <v>6833</v>
      </c>
      <c r="J45" s="26">
        <v>7504</v>
      </c>
      <c r="K45" s="26">
        <v>8254</v>
      </c>
      <c r="L45" s="26">
        <v>8872</v>
      </c>
      <c r="M45" s="26">
        <v>9504</v>
      </c>
      <c r="N45" s="26">
        <v>10325</v>
      </c>
      <c r="O45" s="26">
        <v>11041</v>
      </c>
      <c r="P45" s="26">
        <v>11793</v>
      </c>
      <c r="Q45" s="26">
        <v>12504</v>
      </c>
      <c r="R45" s="26">
        <v>13362</v>
      </c>
      <c r="S45" s="26">
        <v>14083</v>
      </c>
      <c r="T45" s="26">
        <v>14599</v>
      </c>
      <c r="U45" s="26">
        <v>15116</v>
      </c>
      <c r="V45" s="26">
        <v>15593</v>
      </c>
      <c r="W45" s="26">
        <v>16030</v>
      </c>
      <c r="X45" s="26">
        <v>16390</v>
      </c>
      <c r="Y45" s="26">
        <v>16445</v>
      </c>
      <c r="Z45" s="26">
        <v>16455</v>
      </c>
      <c r="AA45" s="26">
        <v>16326</v>
      </c>
      <c r="AB45" s="26">
        <v>16253</v>
      </c>
      <c r="AC45" s="26">
        <v>15949</v>
      </c>
      <c r="AD45" s="26">
        <v>15843</v>
      </c>
      <c r="AE45" s="26">
        <v>14902</v>
      </c>
      <c r="AF45" s="26">
        <v>14646</v>
      </c>
      <c r="AG45" s="26">
        <v>13993</v>
      </c>
      <c r="AH45" s="26">
        <v>14191</v>
      </c>
      <c r="AI45" s="26">
        <v>13680</v>
      </c>
      <c r="AJ45" s="26">
        <v>12726</v>
      </c>
      <c r="AK45" s="26">
        <v>11855</v>
      </c>
      <c r="AL45" s="26">
        <v>10990</v>
      </c>
      <c r="AM45" s="26">
        <v>10464</v>
      </c>
      <c r="AN45" s="26">
        <v>9942</v>
      </c>
      <c r="AO45" s="26">
        <v>9279</v>
      </c>
      <c r="AP45" s="26">
        <v>9014</v>
      </c>
      <c r="AQ45" s="26">
        <v>8627</v>
      </c>
      <c r="AR45" s="26">
        <v>8283</v>
      </c>
      <c r="AS45" s="26">
        <v>7925</v>
      </c>
      <c r="AT45" s="26">
        <v>7496</v>
      </c>
      <c r="AU45" s="26">
        <v>7005</v>
      </c>
      <c r="AV45" s="26">
        <v>6694</v>
      </c>
      <c r="AW45" s="26">
        <v>6223</v>
      </c>
      <c r="AX45" s="26">
        <v>5995</v>
      </c>
      <c r="AY45" s="26">
        <v>5541</v>
      </c>
      <c r="AZ45" s="26">
        <v>5208</v>
      </c>
      <c r="BA45" s="26">
        <v>4927</v>
      </c>
      <c r="BB45" s="26">
        <v>4494</v>
      </c>
    </row>
    <row r="46" spans="1:54" x14ac:dyDescent="0.2">
      <c r="A46" s="25" t="s">
        <v>69</v>
      </c>
      <c r="B46" s="26">
        <v>5022</v>
      </c>
      <c r="C46" s="26">
        <v>5237</v>
      </c>
      <c r="D46" s="26">
        <v>5595</v>
      </c>
      <c r="E46" s="26">
        <v>5908</v>
      </c>
      <c r="F46" s="26">
        <v>6287</v>
      </c>
      <c r="G46" s="26">
        <v>6793</v>
      </c>
      <c r="H46" s="26">
        <v>7256</v>
      </c>
      <c r="I46" s="26">
        <v>7843</v>
      </c>
      <c r="J46" s="26">
        <v>8483</v>
      </c>
      <c r="K46" s="26">
        <v>9331</v>
      </c>
      <c r="L46" s="26">
        <v>10052</v>
      </c>
      <c r="M46" s="26">
        <v>10964</v>
      </c>
      <c r="N46" s="26">
        <v>11706</v>
      </c>
      <c r="O46" s="26">
        <v>12533</v>
      </c>
      <c r="P46" s="26">
        <v>13654</v>
      </c>
      <c r="Q46" s="26">
        <v>14450</v>
      </c>
      <c r="R46" s="26">
        <v>15309</v>
      </c>
      <c r="S46" s="26">
        <v>16205</v>
      </c>
      <c r="T46" s="26">
        <v>17114</v>
      </c>
      <c r="U46" s="26">
        <v>17612</v>
      </c>
      <c r="V46" s="26">
        <v>18222</v>
      </c>
      <c r="W46" s="26">
        <v>18695</v>
      </c>
      <c r="X46" s="26">
        <v>19006</v>
      </c>
      <c r="Y46" s="26">
        <v>19380</v>
      </c>
      <c r="Z46" s="26">
        <v>19237</v>
      </c>
      <c r="AA46" s="26">
        <v>19030</v>
      </c>
      <c r="AB46" s="26">
        <v>18962</v>
      </c>
      <c r="AC46" s="26">
        <v>18619</v>
      </c>
      <c r="AD46" s="26">
        <v>18420</v>
      </c>
      <c r="AE46" s="26">
        <v>17822</v>
      </c>
      <c r="AF46" s="26">
        <v>16899</v>
      </c>
      <c r="AG46" s="26">
        <v>16788</v>
      </c>
      <c r="AH46" s="26">
        <v>16681</v>
      </c>
      <c r="AI46" s="26">
        <v>16336</v>
      </c>
      <c r="AJ46" s="26">
        <v>15033</v>
      </c>
      <c r="AK46" s="26">
        <v>13947</v>
      </c>
      <c r="AL46" s="26">
        <v>13067</v>
      </c>
      <c r="AM46" s="26">
        <v>12491</v>
      </c>
      <c r="AN46" s="26">
        <v>11777</v>
      </c>
      <c r="AO46" s="26">
        <v>11287</v>
      </c>
      <c r="AP46" s="26">
        <v>10806</v>
      </c>
      <c r="AQ46" s="26">
        <v>10433</v>
      </c>
      <c r="AR46" s="26">
        <v>9950</v>
      </c>
      <c r="AS46" s="26">
        <v>9511</v>
      </c>
      <c r="AT46" s="26">
        <v>9021</v>
      </c>
      <c r="AU46" s="26">
        <v>8671</v>
      </c>
      <c r="AV46" s="26">
        <v>8150</v>
      </c>
      <c r="AW46" s="26">
        <v>7792</v>
      </c>
      <c r="AX46" s="26">
        <v>7311</v>
      </c>
      <c r="AY46" s="26">
        <v>6802</v>
      </c>
      <c r="AZ46" s="26">
        <v>6392</v>
      </c>
      <c r="BA46" s="26">
        <v>6070</v>
      </c>
      <c r="BB46" s="26">
        <v>5739</v>
      </c>
    </row>
    <row r="47" spans="1:54" x14ac:dyDescent="0.2">
      <c r="A47" s="25" t="s">
        <v>85</v>
      </c>
      <c r="B47" s="26">
        <v>4537</v>
      </c>
      <c r="C47" s="26">
        <v>4731</v>
      </c>
      <c r="D47" s="26">
        <v>4811</v>
      </c>
      <c r="E47" s="26">
        <v>5197</v>
      </c>
      <c r="F47" s="26">
        <v>5446</v>
      </c>
      <c r="G47" s="26">
        <v>5962</v>
      </c>
      <c r="H47" s="26">
        <v>6449</v>
      </c>
      <c r="I47" s="26">
        <v>7017</v>
      </c>
      <c r="J47" s="26">
        <v>7648</v>
      </c>
      <c r="K47" s="26">
        <v>8444</v>
      </c>
      <c r="L47" s="26">
        <v>9192</v>
      </c>
      <c r="M47" s="26">
        <v>10038</v>
      </c>
      <c r="N47" s="26">
        <v>10907</v>
      </c>
      <c r="O47" s="26">
        <v>11723</v>
      </c>
      <c r="P47" s="26">
        <v>12686</v>
      </c>
      <c r="Q47" s="26">
        <v>13609</v>
      </c>
      <c r="R47" s="26">
        <v>14502</v>
      </c>
      <c r="S47" s="26">
        <v>15363</v>
      </c>
      <c r="T47" s="26">
        <v>16133</v>
      </c>
      <c r="U47" s="26">
        <v>16887</v>
      </c>
      <c r="V47" s="26">
        <v>17227</v>
      </c>
      <c r="W47" s="26">
        <v>17883</v>
      </c>
      <c r="X47" s="26">
        <v>18537</v>
      </c>
      <c r="Y47" s="26">
        <v>18602</v>
      </c>
      <c r="Z47" s="26">
        <v>18559</v>
      </c>
      <c r="AA47" s="26">
        <v>18263</v>
      </c>
      <c r="AB47" s="26">
        <v>18210</v>
      </c>
      <c r="AC47" s="26">
        <v>17869</v>
      </c>
      <c r="AD47" s="26">
        <v>17522</v>
      </c>
      <c r="AE47" s="26">
        <v>16678</v>
      </c>
      <c r="AF47" s="26">
        <v>16186</v>
      </c>
      <c r="AG47" s="26">
        <v>15964</v>
      </c>
      <c r="AH47" s="26">
        <v>15705</v>
      </c>
      <c r="AI47" s="26">
        <v>15575</v>
      </c>
      <c r="AJ47" s="26">
        <v>14221</v>
      </c>
      <c r="AK47" s="26">
        <v>13280</v>
      </c>
      <c r="AL47" s="26">
        <v>12368</v>
      </c>
      <c r="AM47" s="26">
        <v>11724</v>
      </c>
      <c r="AN47" s="26">
        <v>11195</v>
      </c>
      <c r="AO47" s="26">
        <v>10692</v>
      </c>
      <c r="AP47" s="26">
        <v>10231</v>
      </c>
      <c r="AQ47" s="26">
        <v>9794</v>
      </c>
      <c r="AR47" s="26">
        <v>9553</v>
      </c>
      <c r="AS47" s="26">
        <v>8948</v>
      </c>
      <c r="AT47" s="26">
        <v>8464</v>
      </c>
      <c r="AU47" s="26">
        <v>8051</v>
      </c>
      <c r="AV47" s="26">
        <v>7712</v>
      </c>
      <c r="AW47" s="26">
        <v>7187</v>
      </c>
      <c r="AX47" s="26">
        <v>6766</v>
      </c>
      <c r="AY47" s="26">
        <v>6353</v>
      </c>
      <c r="AZ47" s="26">
        <v>5983</v>
      </c>
      <c r="BA47" s="26">
        <v>5547</v>
      </c>
      <c r="BB47" s="26">
        <v>5169</v>
      </c>
    </row>
    <row r="48" spans="1:54" x14ac:dyDescent="0.2">
      <c r="A48" s="25" t="s">
        <v>86</v>
      </c>
      <c r="B48" s="26">
        <v>4613</v>
      </c>
      <c r="C48" s="26">
        <v>4663</v>
      </c>
      <c r="D48" s="26">
        <v>4848</v>
      </c>
      <c r="E48" s="26">
        <v>5050</v>
      </c>
      <c r="F48" s="26">
        <v>5299</v>
      </c>
      <c r="G48" s="26">
        <v>5571</v>
      </c>
      <c r="H48" s="26">
        <v>5919</v>
      </c>
      <c r="I48" s="26">
        <v>6487</v>
      </c>
      <c r="J48" s="26">
        <v>6993</v>
      </c>
      <c r="K48" s="26">
        <v>7443</v>
      </c>
      <c r="L48" s="26">
        <v>8086</v>
      </c>
      <c r="M48" s="26">
        <v>8856</v>
      </c>
      <c r="N48" s="26">
        <v>9478</v>
      </c>
      <c r="O48" s="26">
        <v>10129</v>
      </c>
      <c r="P48" s="26">
        <v>10912</v>
      </c>
      <c r="Q48" s="26">
        <v>11668</v>
      </c>
      <c r="R48" s="26">
        <v>12382</v>
      </c>
      <c r="S48" s="26">
        <v>13102</v>
      </c>
      <c r="T48" s="26">
        <v>13693</v>
      </c>
      <c r="U48" s="26">
        <v>14427</v>
      </c>
      <c r="V48" s="26">
        <v>14851</v>
      </c>
      <c r="W48" s="26">
        <v>15293</v>
      </c>
      <c r="X48" s="26">
        <v>15637</v>
      </c>
      <c r="Y48" s="26">
        <v>15793</v>
      </c>
      <c r="Z48" s="26">
        <v>15767</v>
      </c>
      <c r="AA48" s="26">
        <v>15734</v>
      </c>
      <c r="AB48" s="26">
        <v>15741</v>
      </c>
      <c r="AC48" s="26">
        <v>15518</v>
      </c>
      <c r="AD48" s="26">
        <v>15128</v>
      </c>
      <c r="AE48" s="26">
        <v>14768</v>
      </c>
      <c r="AF48" s="26">
        <v>14089</v>
      </c>
      <c r="AG48" s="26">
        <v>14043</v>
      </c>
      <c r="AH48" s="26">
        <v>13760</v>
      </c>
      <c r="AI48" s="26">
        <v>13377</v>
      </c>
      <c r="AJ48" s="26">
        <v>12755</v>
      </c>
      <c r="AK48" s="26">
        <v>11624</v>
      </c>
      <c r="AL48" s="26">
        <v>11008</v>
      </c>
      <c r="AM48" s="26">
        <v>10411</v>
      </c>
      <c r="AN48" s="26">
        <v>9886</v>
      </c>
      <c r="AO48" s="26">
        <v>9479</v>
      </c>
      <c r="AP48" s="26">
        <v>9060</v>
      </c>
      <c r="AQ48" s="26">
        <v>8820</v>
      </c>
      <c r="AR48" s="26">
        <v>8317</v>
      </c>
      <c r="AS48" s="26">
        <v>8089</v>
      </c>
      <c r="AT48" s="26">
        <v>7660</v>
      </c>
      <c r="AU48" s="26">
        <v>7266</v>
      </c>
      <c r="AV48" s="26">
        <v>6960</v>
      </c>
      <c r="AW48" s="26">
        <v>6575</v>
      </c>
      <c r="AX48" s="26">
        <v>6219</v>
      </c>
      <c r="AY48" s="26">
        <v>5919</v>
      </c>
      <c r="AZ48" s="26">
        <v>5467</v>
      </c>
      <c r="BA48" s="26">
        <v>5216</v>
      </c>
      <c r="BB48" s="26">
        <v>4798</v>
      </c>
    </row>
    <row r="49" spans="1:54" x14ac:dyDescent="0.2">
      <c r="A49" s="25" t="s">
        <v>87</v>
      </c>
      <c r="B49" s="26">
        <v>4893</v>
      </c>
      <c r="C49" s="26">
        <v>5044</v>
      </c>
      <c r="D49" s="26">
        <v>5354</v>
      </c>
      <c r="E49" s="26">
        <v>5639</v>
      </c>
      <c r="F49" s="26">
        <v>5982</v>
      </c>
      <c r="G49" s="26">
        <v>6418</v>
      </c>
      <c r="H49" s="26">
        <v>6938</v>
      </c>
      <c r="I49" s="26">
        <v>7337</v>
      </c>
      <c r="J49" s="26">
        <v>8041</v>
      </c>
      <c r="K49" s="26">
        <v>8724</v>
      </c>
      <c r="L49" s="26">
        <v>9395</v>
      </c>
      <c r="M49" s="26">
        <v>10333</v>
      </c>
      <c r="N49" s="26">
        <v>10858</v>
      </c>
      <c r="O49" s="26">
        <v>11608</v>
      </c>
      <c r="P49" s="26">
        <v>12479</v>
      </c>
      <c r="Q49" s="26">
        <v>13399</v>
      </c>
      <c r="R49" s="26">
        <v>14312</v>
      </c>
      <c r="S49" s="26">
        <v>14976</v>
      </c>
      <c r="T49" s="26">
        <v>15440</v>
      </c>
      <c r="U49" s="26">
        <v>15971</v>
      </c>
      <c r="V49" s="26">
        <v>16577</v>
      </c>
      <c r="W49" s="26">
        <v>17074</v>
      </c>
      <c r="X49" s="26">
        <v>17599</v>
      </c>
      <c r="Y49" s="26">
        <v>17312</v>
      </c>
      <c r="Z49" s="26">
        <v>17276</v>
      </c>
      <c r="AA49" s="26">
        <v>17080</v>
      </c>
      <c r="AB49" s="26">
        <v>16980</v>
      </c>
      <c r="AC49" s="26">
        <v>16668</v>
      </c>
      <c r="AD49" s="26">
        <v>16419</v>
      </c>
      <c r="AE49" s="26">
        <v>15412</v>
      </c>
      <c r="AF49" s="26">
        <v>15137</v>
      </c>
      <c r="AG49" s="26">
        <v>14777</v>
      </c>
      <c r="AH49" s="26">
        <v>14452</v>
      </c>
      <c r="AI49" s="26">
        <v>14176</v>
      </c>
      <c r="AJ49" s="26">
        <v>13067</v>
      </c>
      <c r="AK49" s="26">
        <v>12215</v>
      </c>
      <c r="AL49" s="26">
        <v>11247</v>
      </c>
      <c r="AM49" s="26">
        <v>10831</v>
      </c>
      <c r="AN49" s="26">
        <v>10231</v>
      </c>
      <c r="AO49" s="26">
        <v>9909</v>
      </c>
      <c r="AP49" s="26">
        <v>9413</v>
      </c>
      <c r="AQ49" s="26">
        <v>9044</v>
      </c>
      <c r="AR49" s="26">
        <v>8725</v>
      </c>
      <c r="AS49" s="26">
        <v>8340</v>
      </c>
      <c r="AT49" s="26">
        <v>7923</v>
      </c>
      <c r="AU49" s="26">
        <v>7498</v>
      </c>
      <c r="AV49" s="26">
        <v>7194</v>
      </c>
      <c r="AW49" s="26">
        <v>6665</v>
      </c>
      <c r="AX49" s="26">
        <v>6235</v>
      </c>
      <c r="AY49" s="26">
        <v>6059</v>
      </c>
      <c r="AZ49" s="26">
        <v>5660</v>
      </c>
      <c r="BA49" s="26">
        <v>5273</v>
      </c>
      <c r="BB49" s="26">
        <v>4877</v>
      </c>
    </row>
    <row r="50" spans="1:54" x14ac:dyDescent="0.2">
      <c r="A50" s="25" t="s">
        <v>88</v>
      </c>
      <c r="B50" s="26">
        <v>5032</v>
      </c>
      <c r="C50" s="26">
        <v>5257</v>
      </c>
      <c r="D50" s="26">
        <v>5530</v>
      </c>
      <c r="E50" s="26">
        <v>5958</v>
      </c>
      <c r="F50" s="26">
        <v>6357</v>
      </c>
      <c r="G50" s="26">
        <v>6850</v>
      </c>
      <c r="H50" s="26">
        <v>7365</v>
      </c>
      <c r="I50" s="26">
        <v>8083</v>
      </c>
      <c r="J50" s="26">
        <v>8798</v>
      </c>
      <c r="K50" s="26">
        <v>9529</v>
      </c>
      <c r="L50" s="26">
        <v>10335</v>
      </c>
      <c r="M50" s="26">
        <v>11270</v>
      </c>
      <c r="N50" s="26">
        <v>12155</v>
      </c>
      <c r="O50" s="26">
        <v>12878</v>
      </c>
      <c r="P50" s="26">
        <v>13902</v>
      </c>
      <c r="Q50" s="26">
        <v>14816</v>
      </c>
      <c r="R50" s="26">
        <v>15746</v>
      </c>
      <c r="S50" s="26">
        <v>16592</v>
      </c>
      <c r="T50" s="26">
        <v>17259</v>
      </c>
      <c r="U50" s="26">
        <v>17971</v>
      </c>
      <c r="V50" s="26">
        <v>18352</v>
      </c>
      <c r="W50" s="26">
        <v>18830</v>
      </c>
      <c r="X50" s="26">
        <v>19162</v>
      </c>
      <c r="Y50" s="26">
        <v>19378</v>
      </c>
      <c r="Z50" s="26">
        <v>19436</v>
      </c>
      <c r="AA50" s="26">
        <v>19039</v>
      </c>
      <c r="AB50" s="26">
        <v>18988</v>
      </c>
      <c r="AC50" s="26">
        <v>18581</v>
      </c>
      <c r="AD50" s="26">
        <v>18155</v>
      </c>
      <c r="AE50" s="26">
        <v>17654</v>
      </c>
      <c r="AF50" s="26">
        <v>17007</v>
      </c>
      <c r="AG50" s="26">
        <v>16314</v>
      </c>
      <c r="AH50" s="26">
        <v>16124</v>
      </c>
      <c r="AI50" s="26">
        <v>16089</v>
      </c>
      <c r="AJ50" s="26">
        <v>14902</v>
      </c>
      <c r="AK50" s="26">
        <v>13792</v>
      </c>
      <c r="AL50" s="26">
        <v>12657</v>
      </c>
      <c r="AM50" s="26">
        <v>12057</v>
      </c>
      <c r="AN50" s="26">
        <v>11399</v>
      </c>
      <c r="AO50" s="26">
        <v>10824</v>
      </c>
      <c r="AP50" s="26">
        <v>10554</v>
      </c>
      <c r="AQ50" s="26">
        <v>9857</v>
      </c>
      <c r="AR50" s="26">
        <v>9644</v>
      </c>
      <c r="AS50" s="26">
        <v>9097</v>
      </c>
      <c r="AT50" s="26">
        <v>8665</v>
      </c>
      <c r="AU50" s="26">
        <v>8167</v>
      </c>
      <c r="AV50" s="26">
        <v>7691</v>
      </c>
      <c r="AW50" s="26">
        <v>7196</v>
      </c>
      <c r="AX50" s="26">
        <v>6651</v>
      </c>
      <c r="AY50" s="26">
        <v>6372</v>
      </c>
      <c r="AZ50" s="26">
        <v>5907</v>
      </c>
      <c r="BA50" s="26">
        <v>5653</v>
      </c>
      <c r="BB50" s="26">
        <v>5244</v>
      </c>
    </row>
    <row r="51" spans="1:54" x14ac:dyDescent="0.2">
      <c r="A51" s="25" t="s">
        <v>89</v>
      </c>
      <c r="B51" s="26">
        <v>4568</v>
      </c>
      <c r="C51" s="26">
        <v>4712</v>
      </c>
      <c r="D51" s="26">
        <v>4954</v>
      </c>
      <c r="E51" s="26">
        <v>5322</v>
      </c>
      <c r="F51" s="26">
        <v>5722</v>
      </c>
      <c r="G51" s="26">
        <v>6188</v>
      </c>
      <c r="H51" s="26">
        <v>6684</v>
      </c>
      <c r="I51" s="26">
        <v>7326</v>
      </c>
      <c r="J51" s="26">
        <v>8006</v>
      </c>
      <c r="K51" s="26">
        <v>8729</v>
      </c>
      <c r="L51" s="26">
        <v>9555</v>
      </c>
      <c r="M51" s="26">
        <v>10461</v>
      </c>
      <c r="N51" s="26">
        <v>11220</v>
      </c>
      <c r="O51" s="26">
        <v>12134</v>
      </c>
      <c r="P51" s="26">
        <v>12848</v>
      </c>
      <c r="Q51" s="26">
        <v>13879</v>
      </c>
      <c r="R51" s="26">
        <v>14652</v>
      </c>
      <c r="S51" s="26">
        <v>15753</v>
      </c>
      <c r="T51" s="26">
        <v>16239</v>
      </c>
      <c r="U51" s="26">
        <v>16825</v>
      </c>
      <c r="V51" s="26">
        <v>17379</v>
      </c>
      <c r="W51" s="26">
        <v>17849</v>
      </c>
      <c r="X51" s="26">
        <v>18290</v>
      </c>
      <c r="Y51" s="26">
        <v>18226</v>
      </c>
      <c r="Z51" s="26">
        <v>18247</v>
      </c>
      <c r="AA51" s="26">
        <v>18529</v>
      </c>
      <c r="AB51" s="26">
        <v>18099</v>
      </c>
      <c r="AC51" s="26">
        <v>17868</v>
      </c>
      <c r="AD51" s="26">
        <v>17331</v>
      </c>
      <c r="AE51" s="26">
        <v>16737</v>
      </c>
      <c r="AF51" s="26">
        <v>16287</v>
      </c>
      <c r="AG51" s="26">
        <v>15820</v>
      </c>
      <c r="AH51" s="26">
        <v>15815</v>
      </c>
      <c r="AI51" s="26">
        <v>15388</v>
      </c>
      <c r="AJ51" s="26">
        <v>14268</v>
      </c>
      <c r="AK51" s="26">
        <v>13220</v>
      </c>
      <c r="AL51" s="26">
        <v>12422</v>
      </c>
      <c r="AM51" s="26">
        <v>11782</v>
      </c>
      <c r="AN51" s="26">
        <v>11128</v>
      </c>
      <c r="AO51" s="26">
        <v>10497</v>
      </c>
      <c r="AP51" s="26">
        <v>10230</v>
      </c>
      <c r="AQ51" s="26">
        <v>9728</v>
      </c>
      <c r="AR51" s="26">
        <v>9377</v>
      </c>
      <c r="AS51" s="26">
        <v>8990</v>
      </c>
      <c r="AT51" s="26">
        <v>8475</v>
      </c>
      <c r="AU51" s="26">
        <v>8069</v>
      </c>
      <c r="AV51" s="26">
        <v>7759</v>
      </c>
      <c r="AW51" s="26">
        <v>7121</v>
      </c>
      <c r="AX51" s="26">
        <v>6637</v>
      </c>
      <c r="AY51" s="26">
        <v>6369</v>
      </c>
      <c r="AZ51" s="26">
        <v>5889</v>
      </c>
      <c r="BA51" s="26">
        <v>5650</v>
      </c>
      <c r="BB51" s="26">
        <v>5358</v>
      </c>
    </row>
    <row r="52" spans="1:54" x14ac:dyDescent="0.2">
      <c r="A52" s="25" t="s">
        <v>90</v>
      </c>
      <c r="B52" s="26">
        <v>5900</v>
      </c>
      <c r="C52" s="26">
        <v>5694</v>
      </c>
      <c r="D52" s="26">
        <v>5590</v>
      </c>
      <c r="E52" s="26">
        <v>5359</v>
      </c>
      <c r="F52" s="26">
        <v>5192</v>
      </c>
      <c r="G52" s="26">
        <v>5062</v>
      </c>
      <c r="H52" s="26">
        <v>4778</v>
      </c>
      <c r="I52" s="26">
        <v>4688</v>
      </c>
      <c r="J52" s="26">
        <v>4540</v>
      </c>
      <c r="K52" s="26">
        <v>4393</v>
      </c>
      <c r="L52" s="26">
        <v>4185</v>
      </c>
      <c r="M52" s="26">
        <v>3985</v>
      </c>
      <c r="N52" s="26">
        <v>3649</v>
      </c>
      <c r="O52" s="26">
        <v>3350</v>
      </c>
      <c r="P52" s="26">
        <v>3053</v>
      </c>
      <c r="Q52" s="26">
        <v>2871</v>
      </c>
      <c r="R52" s="26">
        <v>2654</v>
      </c>
      <c r="S52" s="26">
        <v>2493</v>
      </c>
      <c r="T52" s="26">
        <v>2332</v>
      </c>
      <c r="U52" s="26">
        <v>2155</v>
      </c>
      <c r="V52" s="26">
        <v>2051</v>
      </c>
      <c r="W52" s="26">
        <v>2017</v>
      </c>
      <c r="X52" s="26">
        <v>1911</v>
      </c>
      <c r="Y52" s="26">
        <v>1779</v>
      </c>
      <c r="Z52" s="26">
        <v>1699</v>
      </c>
      <c r="AA52" s="26">
        <v>1576</v>
      </c>
      <c r="AB52" s="26">
        <v>1470</v>
      </c>
      <c r="AC52" s="26">
        <v>1358</v>
      </c>
      <c r="AD52" s="26">
        <v>1270</v>
      </c>
      <c r="AE52" s="26">
        <v>1167</v>
      </c>
      <c r="AF52" s="26">
        <v>1128</v>
      </c>
      <c r="AG52" s="26">
        <v>1074</v>
      </c>
      <c r="AH52" s="26">
        <v>1000</v>
      </c>
      <c r="AI52" s="26">
        <v>1025</v>
      </c>
      <c r="AJ52" s="26">
        <v>874</v>
      </c>
      <c r="AK52" s="26">
        <v>805</v>
      </c>
      <c r="AL52" s="26">
        <v>719</v>
      </c>
      <c r="AM52" s="26">
        <v>687</v>
      </c>
      <c r="AN52" s="26">
        <v>634</v>
      </c>
      <c r="AO52" s="26">
        <v>617</v>
      </c>
      <c r="AP52" s="26">
        <v>574</v>
      </c>
      <c r="AQ52" s="26">
        <v>537</v>
      </c>
      <c r="AR52" s="26">
        <v>518</v>
      </c>
      <c r="AS52" s="26">
        <v>491</v>
      </c>
      <c r="AT52" s="26">
        <v>516</v>
      </c>
      <c r="AU52" s="26">
        <v>471</v>
      </c>
      <c r="AV52" s="26">
        <v>469</v>
      </c>
      <c r="AW52" s="26">
        <v>398</v>
      </c>
      <c r="AX52" s="26">
        <v>402</v>
      </c>
      <c r="AY52" s="26">
        <v>371</v>
      </c>
      <c r="AZ52" s="26">
        <v>365</v>
      </c>
      <c r="BA52" s="26">
        <v>352</v>
      </c>
      <c r="BB52" s="26">
        <v>337</v>
      </c>
    </row>
    <row r="53" spans="1:54" x14ac:dyDescent="0.2">
      <c r="A53" s="25" t="s">
        <v>91</v>
      </c>
      <c r="B53" s="26">
        <v>4182</v>
      </c>
      <c r="C53" s="26">
        <v>4418</v>
      </c>
      <c r="D53" s="26">
        <v>4750</v>
      </c>
      <c r="E53" s="26">
        <v>5114</v>
      </c>
      <c r="F53" s="26">
        <v>5727</v>
      </c>
      <c r="G53" s="26">
        <v>6389</v>
      </c>
      <c r="H53" s="26">
        <v>7245</v>
      </c>
      <c r="I53" s="26">
        <v>8113</v>
      </c>
      <c r="J53" s="26">
        <v>9133</v>
      </c>
      <c r="K53" s="26">
        <v>10024</v>
      </c>
      <c r="L53" s="26">
        <v>11058</v>
      </c>
      <c r="M53" s="26">
        <v>12237</v>
      </c>
      <c r="N53" s="26">
        <v>13291</v>
      </c>
      <c r="O53" s="26">
        <v>14015</v>
      </c>
      <c r="P53" s="26">
        <v>15125</v>
      </c>
      <c r="Q53" s="26">
        <v>16119</v>
      </c>
      <c r="R53" s="26">
        <v>17111</v>
      </c>
      <c r="S53" s="26">
        <v>17868</v>
      </c>
      <c r="T53" s="26">
        <v>18506</v>
      </c>
      <c r="U53" s="26">
        <v>19274</v>
      </c>
      <c r="V53" s="26">
        <v>19510</v>
      </c>
      <c r="W53" s="26">
        <v>20144</v>
      </c>
      <c r="X53" s="26">
        <v>20268</v>
      </c>
      <c r="Y53" s="26">
        <v>20301</v>
      </c>
      <c r="Z53" s="26">
        <v>20036</v>
      </c>
      <c r="AA53" s="26">
        <v>19562</v>
      </c>
      <c r="AB53" s="26">
        <v>19413</v>
      </c>
      <c r="AC53" s="26">
        <v>19274</v>
      </c>
      <c r="AD53" s="26">
        <v>18385</v>
      </c>
      <c r="AE53" s="26">
        <v>17866</v>
      </c>
      <c r="AF53" s="26">
        <v>16829</v>
      </c>
      <c r="AG53" s="26">
        <v>16722</v>
      </c>
      <c r="AH53" s="26">
        <v>16579</v>
      </c>
      <c r="AI53" s="26">
        <v>15996</v>
      </c>
      <c r="AJ53" s="26">
        <v>14617</v>
      </c>
      <c r="AK53" s="26">
        <v>13818</v>
      </c>
      <c r="AL53" s="26">
        <v>12779</v>
      </c>
      <c r="AM53" s="26">
        <v>12110</v>
      </c>
      <c r="AN53" s="26">
        <v>11373</v>
      </c>
      <c r="AO53" s="26">
        <v>10904</v>
      </c>
      <c r="AP53" s="26">
        <v>10327</v>
      </c>
      <c r="AQ53" s="26">
        <v>10033</v>
      </c>
      <c r="AR53" s="26">
        <v>9509</v>
      </c>
      <c r="AS53" s="26">
        <v>9117</v>
      </c>
      <c r="AT53" s="26">
        <v>8648</v>
      </c>
      <c r="AU53" s="26">
        <v>8274</v>
      </c>
      <c r="AV53" s="26">
        <v>7833</v>
      </c>
      <c r="AW53" s="26">
        <v>7398</v>
      </c>
      <c r="AX53" s="26">
        <v>6875</v>
      </c>
      <c r="AY53" s="26">
        <v>6520</v>
      </c>
      <c r="AZ53" s="26">
        <v>6030</v>
      </c>
      <c r="BA53" s="26">
        <v>5748</v>
      </c>
      <c r="BB53" s="26">
        <v>5405</v>
      </c>
    </row>
    <row r="54" spans="1:54" x14ac:dyDescent="0.2">
      <c r="A54" s="25" t="s">
        <v>92</v>
      </c>
      <c r="B54" s="26">
        <v>6322</v>
      </c>
      <c r="C54" s="26">
        <v>6088</v>
      </c>
      <c r="D54" s="26">
        <v>5913</v>
      </c>
      <c r="E54" s="26">
        <v>5572</v>
      </c>
      <c r="F54" s="26">
        <v>5282</v>
      </c>
      <c r="G54" s="26">
        <v>5016</v>
      </c>
      <c r="H54" s="26">
        <v>4727</v>
      </c>
      <c r="I54" s="26">
        <v>4563</v>
      </c>
      <c r="J54" s="26">
        <v>4518</v>
      </c>
      <c r="K54" s="26">
        <v>4317</v>
      </c>
      <c r="L54" s="26">
        <v>4141</v>
      </c>
      <c r="M54" s="26">
        <v>3881</v>
      </c>
      <c r="N54" s="26">
        <v>3598</v>
      </c>
      <c r="O54" s="26">
        <v>3284</v>
      </c>
      <c r="P54" s="26">
        <v>2879</v>
      </c>
      <c r="Q54" s="26">
        <v>2605</v>
      </c>
      <c r="R54" s="26">
        <v>2425</v>
      </c>
      <c r="S54" s="26">
        <v>2239</v>
      </c>
      <c r="T54" s="26">
        <v>2091</v>
      </c>
      <c r="U54" s="26">
        <v>1879</v>
      </c>
      <c r="V54" s="26">
        <v>1776</v>
      </c>
      <c r="W54" s="26">
        <v>1682</v>
      </c>
      <c r="X54" s="26">
        <v>1583</v>
      </c>
      <c r="Y54" s="26">
        <v>1475</v>
      </c>
      <c r="Z54" s="26">
        <v>1417</v>
      </c>
      <c r="AA54" s="26">
        <v>1290</v>
      </c>
      <c r="AB54" s="26">
        <v>1220</v>
      </c>
      <c r="AC54" s="26">
        <v>1178</v>
      </c>
      <c r="AD54" s="26">
        <v>1061</v>
      </c>
      <c r="AE54" s="26">
        <v>1013</v>
      </c>
      <c r="AF54" s="26">
        <v>913</v>
      </c>
      <c r="AG54" s="26">
        <v>885</v>
      </c>
      <c r="AH54" s="26">
        <v>847</v>
      </c>
      <c r="AI54" s="26">
        <v>806</v>
      </c>
      <c r="AJ54" s="26">
        <v>738</v>
      </c>
      <c r="AK54" s="26">
        <v>645</v>
      </c>
      <c r="AL54" s="26">
        <v>585</v>
      </c>
      <c r="AM54" s="26">
        <v>561</v>
      </c>
      <c r="AN54" s="26">
        <v>545</v>
      </c>
      <c r="AO54" s="26">
        <v>476</v>
      </c>
      <c r="AP54" s="26">
        <v>478</v>
      </c>
      <c r="AQ54" s="26">
        <v>441</v>
      </c>
      <c r="AR54" s="26">
        <v>427</v>
      </c>
      <c r="AS54" s="26">
        <v>431</v>
      </c>
      <c r="AT54" s="26">
        <v>378</v>
      </c>
      <c r="AU54" s="26">
        <v>368</v>
      </c>
      <c r="AV54" s="26">
        <v>376</v>
      </c>
      <c r="AW54" s="26">
        <v>342</v>
      </c>
      <c r="AX54" s="26">
        <v>377</v>
      </c>
      <c r="AY54" s="26">
        <v>343</v>
      </c>
      <c r="AZ54" s="26">
        <v>320</v>
      </c>
      <c r="BA54" s="26">
        <v>301</v>
      </c>
      <c r="BB54" s="26">
        <v>287</v>
      </c>
    </row>
    <row r="55" spans="1:54" x14ac:dyDescent="0.2">
      <c r="A55" s="25" t="s">
        <v>93</v>
      </c>
      <c r="B55" s="26">
        <v>8551</v>
      </c>
      <c r="C55" s="26">
        <v>8100</v>
      </c>
      <c r="D55" s="26">
        <v>7628</v>
      </c>
      <c r="E55" s="26">
        <v>7082</v>
      </c>
      <c r="F55" s="26">
        <v>6585</v>
      </c>
      <c r="G55" s="26">
        <v>6196</v>
      </c>
      <c r="H55" s="26">
        <v>5837</v>
      </c>
      <c r="I55" s="26">
        <v>5654</v>
      </c>
      <c r="J55" s="26">
        <v>5452</v>
      </c>
      <c r="K55" s="26">
        <v>5223</v>
      </c>
      <c r="L55" s="26">
        <v>4970</v>
      </c>
      <c r="M55" s="26">
        <v>4648</v>
      </c>
      <c r="N55" s="26">
        <v>4151</v>
      </c>
      <c r="O55" s="26">
        <v>3773</v>
      </c>
      <c r="P55" s="26">
        <v>3320</v>
      </c>
      <c r="Q55" s="26">
        <v>2924</v>
      </c>
      <c r="R55" s="26">
        <v>2649</v>
      </c>
      <c r="S55" s="26">
        <v>2386</v>
      </c>
      <c r="T55" s="26">
        <v>2181</v>
      </c>
      <c r="U55" s="26">
        <v>2102</v>
      </c>
      <c r="V55" s="26">
        <v>1945</v>
      </c>
      <c r="W55" s="26">
        <v>1813</v>
      </c>
      <c r="X55" s="26">
        <v>1696</v>
      </c>
      <c r="Y55" s="26">
        <v>1547</v>
      </c>
      <c r="Z55" s="26">
        <v>1480</v>
      </c>
      <c r="AA55" s="26">
        <v>1365</v>
      </c>
      <c r="AB55" s="26">
        <v>1281</v>
      </c>
      <c r="AC55" s="26">
        <v>1234</v>
      </c>
      <c r="AD55" s="26">
        <v>1165</v>
      </c>
      <c r="AE55" s="26">
        <v>1055</v>
      </c>
      <c r="AF55" s="26">
        <v>938</v>
      </c>
      <c r="AG55" s="26">
        <v>920</v>
      </c>
      <c r="AH55" s="26">
        <v>847</v>
      </c>
      <c r="AI55" s="26">
        <v>822</v>
      </c>
      <c r="AJ55" s="26">
        <v>711</v>
      </c>
      <c r="AK55" s="26">
        <v>619</v>
      </c>
      <c r="AL55" s="26">
        <v>538</v>
      </c>
      <c r="AM55" s="26">
        <v>501</v>
      </c>
      <c r="AN55" s="26">
        <v>471</v>
      </c>
      <c r="AO55" s="26">
        <v>443</v>
      </c>
      <c r="AP55" s="26">
        <v>407</v>
      </c>
      <c r="AQ55" s="26">
        <v>414</v>
      </c>
      <c r="AR55" s="26">
        <v>387</v>
      </c>
      <c r="AS55" s="26">
        <v>362</v>
      </c>
      <c r="AT55" s="26">
        <v>335</v>
      </c>
      <c r="AU55" s="26">
        <v>329</v>
      </c>
      <c r="AV55" s="26">
        <v>307</v>
      </c>
      <c r="AW55" s="26">
        <v>298</v>
      </c>
      <c r="AX55" s="26">
        <v>290</v>
      </c>
      <c r="AY55" s="26">
        <v>261</v>
      </c>
      <c r="AZ55" s="26">
        <v>259</v>
      </c>
      <c r="BA55" s="26">
        <v>266</v>
      </c>
      <c r="BB55" s="26">
        <v>246</v>
      </c>
    </row>
    <row r="56" spans="1:54" x14ac:dyDescent="0.2">
      <c r="A56" s="25" t="s">
        <v>94</v>
      </c>
      <c r="B56" s="26">
        <v>5065</v>
      </c>
      <c r="C56" s="26">
        <v>5226</v>
      </c>
      <c r="D56" s="26">
        <v>5423</v>
      </c>
      <c r="E56" s="26">
        <v>5744</v>
      </c>
      <c r="F56" s="26">
        <v>6100</v>
      </c>
      <c r="G56" s="26">
        <v>6580</v>
      </c>
      <c r="H56" s="26">
        <v>7109</v>
      </c>
      <c r="I56" s="26">
        <v>7727</v>
      </c>
      <c r="J56" s="26">
        <v>8474</v>
      </c>
      <c r="K56" s="26">
        <v>9145</v>
      </c>
      <c r="L56" s="26">
        <v>9856</v>
      </c>
      <c r="M56" s="26">
        <v>10694</v>
      </c>
      <c r="N56" s="26">
        <v>11613</v>
      </c>
      <c r="O56" s="26">
        <v>12320</v>
      </c>
      <c r="P56" s="26">
        <v>13321</v>
      </c>
      <c r="Q56" s="26">
        <v>14086</v>
      </c>
      <c r="R56" s="26">
        <v>14975</v>
      </c>
      <c r="S56" s="26">
        <v>15719</v>
      </c>
      <c r="T56" s="26">
        <v>16472</v>
      </c>
      <c r="U56" s="26">
        <v>17216</v>
      </c>
      <c r="V56" s="26">
        <v>17808</v>
      </c>
      <c r="W56" s="26">
        <v>18276</v>
      </c>
      <c r="X56" s="26">
        <v>18599</v>
      </c>
      <c r="Y56" s="26">
        <v>18595</v>
      </c>
      <c r="Z56" s="26">
        <v>18740</v>
      </c>
      <c r="AA56" s="26">
        <v>18352</v>
      </c>
      <c r="AB56" s="26">
        <v>18409</v>
      </c>
      <c r="AC56" s="26">
        <v>17910</v>
      </c>
      <c r="AD56" s="26">
        <v>17784</v>
      </c>
      <c r="AE56" s="26">
        <v>16973</v>
      </c>
      <c r="AF56" s="26">
        <v>16413</v>
      </c>
      <c r="AG56" s="26">
        <v>16076</v>
      </c>
      <c r="AH56" s="26">
        <v>15898</v>
      </c>
      <c r="AI56" s="26">
        <v>15583</v>
      </c>
      <c r="AJ56" s="26">
        <v>14532</v>
      </c>
      <c r="AK56" s="26">
        <v>13483</v>
      </c>
      <c r="AL56" s="26">
        <v>12521</v>
      </c>
      <c r="AM56" s="26">
        <v>11796</v>
      </c>
      <c r="AN56" s="26">
        <v>11263</v>
      </c>
      <c r="AO56" s="26">
        <v>10715</v>
      </c>
      <c r="AP56" s="26">
        <v>10302</v>
      </c>
      <c r="AQ56" s="26">
        <v>9949</v>
      </c>
      <c r="AR56" s="26">
        <v>9408</v>
      </c>
      <c r="AS56" s="26">
        <v>8943</v>
      </c>
      <c r="AT56" s="26">
        <v>8618</v>
      </c>
      <c r="AU56" s="26">
        <v>8157</v>
      </c>
      <c r="AV56" s="26">
        <v>7856</v>
      </c>
      <c r="AW56" s="26">
        <v>7299</v>
      </c>
      <c r="AX56" s="26">
        <v>6769</v>
      </c>
      <c r="AY56" s="26">
        <v>6375</v>
      </c>
      <c r="AZ56" s="26">
        <v>6093</v>
      </c>
      <c r="BA56" s="26">
        <v>5731</v>
      </c>
      <c r="BB56" s="26">
        <v>5385</v>
      </c>
    </row>
    <row r="57" spans="1:54" x14ac:dyDescent="0.2">
      <c r="A57" s="25" t="s">
        <v>95</v>
      </c>
      <c r="B57" s="26">
        <v>4586</v>
      </c>
      <c r="C57" s="26">
        <v>4669</v>
      </c>
      <c r="D57" s="26">
        <v>5017</v>
      </c>
      <c r="E57" s="26">
        <v>5335</v>
      </c>
      <c r="F57" s="26">
        <v>5726</v>
      </c>
      <c r="G57" s="26">
        <v>6168</v>
      </c>
      <c r="H57" s="26">
        <v>6693</v>
      </c>
      <c r="I57" s="26">
        <v>7319</v>
      </c>
      <c r="J57" s="26">
        <v>7979</v>
      </c>
      <c r="K57" s="26">
        <v>8716</v>
      </c>
      <c r="L57" s="26">
        <v>9508</v>
      </c>
      <c r="M57" s="26">
        <v>10294</v>
      </c>
      <c r="N57" s="26">
        <v>11088</v>
      </c>
      <c r="O57" s="26">
        <v>11810</v>
      </c>
      <c r="P57" s="26">
        <v>12726</v>
      </c>
      <c r="Q57" s="26">
        <v>13753</v>
      </c>
      <c r="R57" s="26">
        <v>14394</v>
      </c>
      <c r="S57" s="26">
        <v>15220</v>
      </c>
      <c r="T57" s="26">
        <v>15861</v>
      </c>
      <c r="U57" s="26">
        <v>16507</v>
      </c>
      <c r="V57" s="26">
        <v>16958</v>
      </c>
      <c r="W57" s="26">
        <v>17436</v>
      </c>
      <c r="X57" s="26">
        <v>17926</v>
      </c>
      <c r="Y57" s="26">
        <v>17969</v>
      </c>
      <c r="Z57" s="26">
        <v>17775</v>
      </c>
      <c r="AA57" s="26">
        <v>17673</v>
      </c>
      <c r="AB57" s="26">
        <v>17504</v>
      </c>
      <c r="AC57" s="26">
        <v>17229</v>
      </c>
      <c r="AD57" s="26">
        <v>16753</v>
      </c>
      <c r="AE57" s="26">
        <v>16135</v>
      </c>
      <c r="AF57" s="26">
        <v>15425</v>
      </c>
      <c r="AG57" s="26">
        <v>15313</v>
      </c>
      <c r="AH57" s="26">
        <v>15222</v>
      </c>
      <c r="AI57" s="26">
        <v>14605</v>
      </c>
      <c r="AJ57" s="26">
        <v>13511</v>
      </c>
      <c r="AK57" s="26">
        <v>12563</v>
      </c>
      <c r="AL57" s="26">
        <v>11732</v>
      </c>
      <c r="AM57" s="26">
        <v>11098</v>
      </c>
      <c r="AN57" s="26">
        <v>10482</v>
      </c>
      <c r="AO57" s="26">
        <v>9985</v>
      </c>
      <c r="AP57" s="26">
        <v>9419</v>
      </c>
      <c r="AQ57" s="26">
        <v>9282</v>
      </c>
      <c r="AR57" s="26">
        <v>8815</v>
      </c>
      <c r="AS57" s="26">
        <v>8433</v>
      </c>
      <c r="AT57" s="26">
        <v>7947</v>
      </c>
      <c r="AU57" s="26">
        <v>7681</v>
      </c>
      <c r="AV57" s="26">
        <v>7043</v>
      </c>
      <c r="AW57" s="26">
        <v>6645</v>
      </c>
      <c r="AX57" s="26">
        <v>6338</v>
      </c>
      <c r="AY57" s="26">
        <v>5865</v>
      </c>
      <c r="AZ57" s="26">
        <v>5546</v>
      </c>
      <c r="BA57" s="26">
        <v>5104</v>
      </c>
      <c r="BB57" s="26">
        <v>4847</v>
      </c>
    </row>
    <row r="58" spans="1:54" x14ac:dyDescent="0.2">
      <c r="A58" s="25" t="s">
        <v>96</v>
      </c>
      <c r="B58" s="26">
        <v>5858</v>
      </c>
      <c r="C58" s="26">
        <v>5672</v>
      </c>
      <c r="D58" s="26">
        <v>5582</v>
      </c>
      <c r="E58" s="26">
        <v>5327</v>
      </c>
      <c r="F58" s="26">
        <v>5128</v>
      </c>
      <c r="G58" s="26">
        <v>4928</v>
      </c>
      <c r="H58" s="26">
        <v>4837</v>
      </c>
      <c r="I58" s="26">
        <v>4620</v>
      </c>
      <c r="J58" s="26">
        <v>4490</v>
      </c>
      <c r="K58" s="26">
        <v>4247</v>
      </c>
      <c r="L58" s="26">
        <v>4175</v>
      </c>
      <c r="M58" s="26">
        <v>3852</v>
      </c>
      <c r="N58" s="26">
        <v>3663</v>
      </c>
      <c r="O58" s="26">
        <v>3327</v>
      </c>
      <c r="P58" s="26">
        <v>3127</v>
      </c>
      <c r="Q58" s="26">
        <v>2829</v>
      </c>
      <c r="R58" s="26">
        <v>2671</v>
      </c>
      <c r="S58" s="26">
        <v>2481</v>
      </c>
      <c r="T58" s="26">
        <v>2290</v>
      </c>
      <c r="U58" s="26">
        <v>2193</v>
      </c>
      <c r="V58" s="26">
        <v>2053</v>
      </c>
      <c r="W58" s="26">
        <v>1971</v>
      </c>
      <c r="X58" s="26">
        <v>1900</v>
      </c>
      <c r="Y58" s="26">
        <v>1817</v>
      </c>
      <c r="Z58" s="26">
        <v>1654</v>
      </c>
      <c r="AA58" s="26">
        <v>1561</v>
      </c>
      <c r="AB58" s="26">
        <v>1495</v>
      </c>
      <c r="AC58" s="26">
        <v>1406</v>
      </c>
      <c r="AD58" s="26">
        <v>1276</v>
      </c>
      <c r="AE58" s="26">
        <v>1213</v>
      </c>
      <c r="AF58" s="26">
        <v>1094</v>
      </c>
      <c r="AG58" s="26">
        <v>1000</v>
      </c>
      <c r="AH58" s="26">
        <v>1002</v>
      </c>
      <c r="AI58" s="26">
        <v>969</v>
      </c>
      <c r="AJ58" s="26">
        <v>886</v>
      </c>
      <c r="AK58" s="26">
        <v>800</v>
      </c>
      <c r="AL58" s="26">
        <v>754</v>
      </c>
      <c r="AM58" s="26">
        <v>680</v>
      </c>
      <c r="AN58" s="26">
        <v>621</v>
      </c>
      <c r="AO58" s="26">
        <v>612</v>
      </c>
      <c r="AP58" s="26">
        <v>605</v>
      </c>
      <c r="AQ58" s="26">
        <v>537</v>
      </c>
      <c r="AR58" s="26">
        <v>564</v>
      </c>
      <c r="AS58" s="26">
        <v>485</v>
      </c>
      <c r="AT58" s="26">
        <v>481</v>
      </c>
      <c r="AU58" s="26">
        <v>476</v>
      </c>
      <c r="AV58" s="26">
        <v>434</v>
      </c>
      <c r="AW58" s="26">
        <v>408</v>
      </c>
      <c r="AX58" s="26">
        <v>397</v>
      </c>
      <c r="AY58" s="26">
        <v>391</v>
      </c>
      <c r="AZ58" s="26">
        <v>365</v>
      </c>
      <c r="BA58" s="26">
        <v>359</v>
      </c>
      <c r="BB58" s="26">
        <v>332</v>
      </c>
    </row>
    <row r="59" spans="1:54" x14ac:dyDescent="0.2">
      <c r="A59" s="25" t="s">
        <v>97</v>
      </c>
      <c r="B59" s="26">
        <v>4111</v>
      </c>
      <c r="C59" s="26">
        <v>4320</v>
      </c>
      <c r="D59" s="26">
        <v>4680</v>
      </c>
      <c r="E59" s="26">
        <v>5128</v>
      </c>
      <c r="F59" s="26">
        <v>5764</v>
      </c>
      <c r="G59" s="26">
        <v>6464</v>
      </c>
      <c r="H59" s="26">
        <v>7214</v>
      </c>
      <c r="I59" s="26">
        <v>8171</v>
      </c>
      <c r="J59" s="26">
        <v>9207</v>
      </c>
      <c r="K59" s="26">
        <v>10162</v>
      </c>
      <c r="L59" s="26">
        <v>11253</v>
      </c>
      <c r="M59" s="26">
        <v>12319</v>
      </c>
      <c r="N59" s="26">
        <v>13209</v>
      </c>
      <c r="O59" s="26">
        <v>14159</v>
      </c>
      <c r="P59" s="26">
        <v>15283</v>
      </c>
      <c r="Q59" s="26">
        <v>16241</v>
      </c>
      <c r="R59" s="26">
        <v>16962</v>
      </c>
      <c r="S59" s="26">
        <v>17795</v>
      </c>
      <c r="T59" s="26">
        <v>18840</v>
      </c>
      <c r="U59" s="26">
        <v>19245</v>
      </c>
      <c r="V59" s="26">
        <v>19540</v>
      </c>
      <c r="W59" s="26">
        <v>20074</v>
      </c>
      <c r="X59" s="26">
        <v>20354</v>
      </c>
      <c r="Y59" s="26">
        <v>20423</v>
      </c>
      <c r="Z59" s="26">
        <v>20009</v>
      </c>
      <c r="AA59" s="26">
        <v>19847</v>
      </c>
      <c r="AB59" s="26">
        <v>19360</v>
      </c>
      <c r="AC59" s="26">
        <v>19073</v>
      </c>
      <c r="AD59" s="26">
        <v>18412</v>
      </c>
      <c r="AE59" s="26">
        <v>17517</v>
      </c>
      <c r="AF59" s="26">
        <v>16945</v>
      </c>
      <c r="AG59" s="26">
        <v>16441</v>
      </c>
      <c r="AH59" s="26">
        <v>16336</v>
      </c>
      <c r="AI59" s="26">
        <v>15813</v>
      </c>
      <c r="AJ59" s="26">
        <v>14575</v>
      </c>
      <c r="AK59" s="26">
        <v>13576</v>
      </c>
      <c r="AL59" s="26">
        <v>12500</v>
      </c>
      <c r="AM59" s="26">
        <v>11908</v>
      </c>
      <c r="AN59" s="26">
        <v>11122</v>
      </c>
      <c r="AO59" s="26">
        <v>10677</v>
      </c>
      <c r="AP59" s="26">
        <v>10210</v>
      </c>
      <c r="AQ59" s="26">
        <v>9733</v>
      </c>
      <c r="AR59" s="26">
        <v>9340</v>
      </c>
      <c r="AS59" s="26">
        <v>8915</v>
      </c>
      <c r="AT59" s="26">
        <v>8459</v>
      </c>
      <c r="AU59" s="26">
        <v>8053</v>
      </c>
      <c r="AV59" s="26">
        <v>7601</v>
      </c>
      <c r="AW59" s="26">
        <v>7162</v>
      </c>
      <c r="AX59" s="26">
        <v>6707</v>
      </c>
      <c r="AY59" s="26">
        <v>6191</v>
      </c>
      <c r="AZ59" s="26">
        <v>5837</v>
      </c>
      <c r="BA59" s="26">
        <v>5486</v>
      </c>
      <c r="BB59" s="26">
        <v>5176</v>
      </c>
    </row>
    <row r="60" spans="1:54" x14ac:dyDescent="0.2">
      <c r="A60" s="25" t="s">
        <v>98</v>
      </c>
      <c r="B60" s="26">
        <v>6158</v>
      </c>
      <c r="C60" s="26">
        <v>5936</v>
      </c>
      <c r="D60" s="26">
        <v>5664</v>
      </c>
      <c r="E60" s="26">
        <v>5382</v>
      </c>
      <c r="F60" s="26">
        <v>5175</v>
      </c>
      <c r="G60" s="26">
        <v>4957</v>
      </c>
      <c r="H60" s="26">
        <v>4725</v>
      </c>
      <c r="I60" s="26">
        <v>4553</v>
      </c>
      <c r="J60" s="26">
        <v>4422</v>
      </c>
      <c r="K60" s="26">
        <v>4265</v>
      </c>
      <c r="L60" s="26">
        <v>4093</v>
      </c>
      <c r="M60" s="26">
        <v>3811</v>
      </c>
      <c r="N60" s="26">
        <v>3516</v>
      </c>
      <c r="O60" s="26">
        <v>3193</v>
      </c>
      <c r="P60" s="26">
        <v>2855</v>
      </c>
      <c r="Q60" s="26">
        <v>2621</v>
      </c>
      <c r="R60" s="26">
        <v>2365</v>
      </c>
      <c r="S60" s="26">
        <v>2185</v>
      </c>
      <c r="T60" s="26">
        <v>2010</v>
      </c>
      <c r="U60" s="26">
        <v>1856</v>
      </c>
      <c r="V60" s="26">
        <v>1734</v>
      </c>
      <c r="W60" s="26">
        <v>1666</v>
      </c>
      <c r="X60" s="26">
        <v>1585</v>
      </c>
      <c r="Y60" s="26">
        <v>1495</v>
      </c>
      <c r="Z60" s="26">
        <v>1345</v>
      </c>
      <c r="AA60" s="26">
        <v>1313</v>
      </c>
      <c r="AB60" s="26">
        <v>1194</v>
      </c>
      <c r="AC60" s="26">
        <v>1173</v>
      </c>
      <c r="AD60" s="26">
        <v>1042</v>
      </c>
      <c r="AE60" s="26">
        <v>976</v>
      </c>
      <c r="AF60" s="26">
        <v>926</v>
      </c>
      <c r="AG60" s="26">
        <v>852</v>
      </c>
      <c r="AH60" s="26">
        <v>787</v>
      </c>
      <c r="AI60" s="26">
        <v>773</v>
      </c>
      <c r="AJ60" s="26">
        <v>699</v>
      </c>
      <c r="AK60" s="26">
        <v>649</v>
      </c>
      <c r="AL60" s="26">
        <v>572</v>
      </c>
      <c r="AM60" s="26">
        <v>530</v>
      </c>
      <c r="AN60" s="26">
        <v>526</v>
      </c>
      <c r="AO60" s="26">
        <v>500</v>
      </c>
      <c r="AP60" s="26">
        <v>466</v>
      </c>
      <c r="AQ60" s="26">
        <v>415</v>
      </c>
      <c r="AR60" s="26">
        <v>429</v>
      </c>
      <c r="AS60" s="26">
        <v>405</v>
      </c>
      <c r="AT60" s="26">
        <v>421</v>
      </c>
      <c r="AU60" s="26">
        <v>374</v>
      </c>
      <c r="AV60" s="26">
        <v>371</v>
      </c>
      <c r="AW60" s="26">
        <v>340</v>
      </c>
      <c r="AX60" s="26">
        <v>329</v>
      </c>
      <c r="AY60" s="26">
        <v>320</v>
      </c>
      <c r="AZ60" s="26">
        <v>314</v>
      </c>
      <c r="BA60" s="26">
        <v>315</v>
      </c>
      <c r="BB60" s="26">
        <v>330</v>
      </c>
    </row>
    <row r="61" spans="1:54" x14ac:dyDescent="0.2">
      <c r="A61" s="25" t="s">
        <v>99</v>
      </c>
      <c r="B61" s="26">
        <v>7986</v>
      </c>
      <c r="C61" s="26">
        <v>7573</v>
      </c>
      <c r="D61" s="26">
        <v>7180</v>
      </c>
      <c r="E61" s="26">
        <v>6643</v>
      </c>
      <c r="F61" s="26">
        <v>6261</v>
      </c>
      <c r="G61" s="26">
        <v>5833</v>
      </c>
      <c r="H61" s="26">
        <v>5529</v>
      </c>
      <c r="I61" s="26">
        <v>5267</v>
      </c>
      <c r="J61" s="26">
        <v>5189</v>
      </c>
      <c r="K61" s="26">
        <v>4913</v>
      </c>
      <c r="L61" s="26">
        <v>4729</v>
      </c>
      <c r="M61" s="26">
        <v>4348</v>
      </c>
      <c r="N61" s="26">
        <v>3954</v>
      </c>
      <c r="O61" s="26">
        <v>3545</v>
      </c>
      <c r="P61" s="26">
        <v>3208</v>
      </c>
      <c r="Q61" s="26">
        <v>2799</v>
      </c>
      <c r="R61" s="26">
        <v>2506</v>
      </c>
      <c r="S61" s="26">
        <v>2309</v>
      </c>
      <c r="T61" s="26">
        <v>2056</v>
      </c>
      <c r="U61" s="26">
        <v>1950</v>
      </c>
      <c r="V61" s="26">
        <v>1776</v>
      </c>
      <c r="W61" s="26">
        <v>1672</v>
      </c>
      <c r="X61" s="26">
        <v>1567</v>
      </c>
      <c r="Y61" s="26">
        <v>1446</v>
      </c>
      <c r="Z61" s="26">
        <v>1379</v>
      </c>
      <c r="AA61" s="26">
        <v>1284</v>
      </c>
      <c r="AB61" s="26">
        <v>1167</v>
      </c>
      <c r="AC61" s="26">
        <v>1131</v>
      </c>
      <c r="AD61" s="26">
        <v>1015</v>
      </c>
      <c r="AE61" s="26">
        <v>916</v>
      </c>
      <c r="AF61" s="26">
        <v>887</v>
      </c>
      <c r="AG61" s="26">
        <v>827</v>
      </c>
      <c r="AH61" s="26">
        <v>752</v>
      </c>
      <c r="AI61" s="26">
        <v>681</v>
      </c>
      <c r="AJ61" s="26">
        <v>638</v>
      </c>
      <c r="AK61" s="26">
        <v>546</v>
      </c>
      <c r="AL61" s="26">
        <v>534</v>
      </c>
      <c r="AM61" s="26">
        <v>501</v>
      </c>
      <c r="AN61" s="26">
        <v>421</v>
      </c>
      <c r="AO61" s="26">
        <v>394</v>
      </c>
      <c r="AP61" s="26">
        <v>374</v>
      </c>
      <c r="AQ61" s="26">
        <v>378</v>
      </c>
      <c r="AR61" s="26">
        <v>340</v>
      </c>
      <c r="AS61" s="26">
        <v>346</v>
      </c>
      <c r="AT61" s="26">
        <v>306</v>
      </c>
      <c r="AU61" s="26">
        <v>326</v>
      </c>
      <c r="AV61" s="26">
        <v>290</v>
      </c>
      <c r="AW61" s="26">
        <v>283</v>
      </c>
      <c r="AX61" s="26">
        <v>282</v>
      </c>
      <c r="AY61" s="26">
        <v>255</v>
      </c>
      <c r="AZ61" s="26">
        <v>235</v>
      </c>
      <c r="BA61" s="26">
        <v>232</v>
      </c>
      <c r="BB61" s="26">
        <v>242</v>
      </c>
    </row>
    <row r="62" spans="1:54" x14ac:dyDescent="0.2">
      <c r="A62" s="25" t="s">
        <v>100</v>
      </c>
      <c r="B62" s="26">
        <v>5008</v>
      </c>
      <c r="C62" s="26">
        <v>5225</v>
      </c>
      <c r="D62" s="26">
        <v>5485</v>
      </c>
      <c r="E62" s="26">
        <v>5768</v>
      </c>
      <c r="F62" s="26">
        <v>6203</v>
      </c>
      <c r="G62" s="26">
        <v>6577</v>
      </c>
      <c r="H62" s="26">
        <v>7180</v>
      </c>
      <c r="I62" s="26">
        <v>7735</v>
      </c>
      <c r="J62" s="26">
        <v>8422</v>
      </c>
      <c r="K62" s="26">
        <v>9184</v>
      </c>
      <c r="L62" s="26">
        <v>9996</v>
      </c>
      <c r="M62" s="26">
        <v>10773</v>
      </c>
      <c r="N62" s="26">
        <v>11575</v>
      </c>
      <c r="O62" s="26">
        <v>12398</v>
      </c>
      <c r="P62" s="26">
        <v>13256</v>
      </c>
      <c r="Q62" s="26">
        <v>14110</v>
      </c>
      <c r="R62" s="26">
        <v>14965</v>
      </c>
      <c r="S62" s="26">
        <v>15914</v>
      </c>
      <c r="T62" s="26">
        <v>16473</v>
      </c>
      <c r="U62" s="26">
        <v>17244</v>
      </c>
      <c r="V62" s="26">
        <v>17761</v>
      </c>
      <c r="W62" s="26">
        <v>18219</v>
      </c>
      <c r="X62" s="26">
        <v>18435</v>
      </c>
      <c r="Y62" s="26">
        <v>18431</v>
      </c>
      <c r="Z62" s="26">
        <v>18428</v>
      </c>
      <c r="AA62" s="26">
        <v>18107</v>
      </c>
      <c r="AB62" s="26">
        <v>17847</v>
      </c>
      <c r="AC62" s="26">
        <v>17621</v>
      </c>
      <c r="AD62" s="26">
        <v>17209</v>
      </c>
      <c r="AE62" s="26">
        <v>16624</v>
      </c>
      <c r="AF62" s="26">
        <v>15943</v>
      </c>
      <c r="AG62" s="26">
        <v>15372</v>
      </c>
      <c r="AH62" s="26">
        <v>15600</v>
      </c>
      <c r="AI62" s="26">
        <v>14954</v>
      </c>
      <c r="AJ62" s="26">
        <v>14020</v>
      </c>
      <c r="AK62" s="26">
        <v>13034</v>
      </c>
      <c r="AL62" s="26">
        <v>12088</v>
      </c>
      <c r="AM62" s="26">
        <v>11453</v>
      </c>
      <c r="AN62" s="26">
        <v>10899</v>
      </c>
      <c r="AO62" s="26">
        <v>10256</v>
      </c>
      <c r="AP62" s="26">
        <v>9851</v>
      </c>
      <c r="AQ62" s="26">
        <v>9426</v>
      </c>
      <c r="AR62" s="26">
        <v>8990</v>
      </c>
      <c r="AS62" s="26">
        <v>8578</v>
      </c>
      <c r="AT62" s="26">
        <v>8137</v>
      </c>
      <c r="AU62" s="26">
        <v>7805</v>
      </c>
      <c r="AV62" s="26">
        <v>7182</v>
      </c>
      <c r="AW62" s="26">
        <v>6860</v>
      </c>
      <c r="AX62" s="26">
        <v>6274</v>
      </c>
      <c r="AY62" s="26">
        <v>5876</v>
      </c>
      <c r="AZ62" s="26">
        <v>5652</v>
      </c>
      <c r="BA62" s="26">
        <v>5229</v>
      </c>
      <c r="BB62" s="26">
        <v>5032</v>
      </c>
    </row>
    <row r="63" spans="1:54" x14ac:dyDescent="0.2">
      <c r="A63" s="25" t="s">
        <v>101</v>
      </c>
      <c r="B63" s="26">
        <v>4605</v>
      </c>
      <c r="C63" s="26">
        <v>4835</v>
      </c>
      <c r="D63" s="26">
        <v>5108</v>
      </c>
      <c r="E63" s="26">
        <v>5527</v>
      </c>
      <c r="F63" s="26">
        <v>5860</v>
      </c>
      <c r="G63" s="26">
        <v>6361</v>
      </c>
      <c r="H63" s="26">
        <v>6834</v>
      </c>
      <c r="I63" s="26">
        <v>7463</v>
      </c>
      <c r="J63" s="26">
        <v>8167</v>
      </c>
      <c r="K63" s="26">
        <v>8954</v>
      </c>
      <c r="L63" s="26">
        <v>9703</v>
      </c>
      <c r="M63" s="26">
        <v>10634</v>
      </c>
      <c r="N63" s="26">
        <v>11455</v>
      </c>
      <c r="O63" s="26">
        <v>12153</v>
      </c>
      <c r="P63" s="26">
        <v>13032</v>
      </c>
      <c r="Q63" s="26">
        <v>13990</v>
      </c>
      <c r="R63" s="26">
        <v>15002</v>
      </c>
      <c r="S63" s="26">
        <v>15604</v>
      </c>
      <c r="T63" s="26">
        <v>16489</v>
      </c>
      <c r="U63" s="26">
        <v>16995</v>
      </c>
      <c r="V63" s="26">
        <v>17812</v>
      </c>
      <c r="W63" s="26">
        <v>18128</v>
      </c>
      <c r="X63" s="26">
        <v>18363</v>
      </c>
      <c r="Y63" s="26">
        <v>18527</v>
      </c>
      <c r="Z63" s="26">
        <v>18556</v>
      </c>
      <c r="AA63" s="26">
        <v>18226</v>
      </c>
      <c r="AB63" s="26">
        <v>18177</v>
      </c>
      <c r="AC63" s="26">
        <v>17945</v>
      </c>
      <c r="AD63" s="26">
        <v>17507</v>
      </c>
      <c r="AE63" s="26">
        <v>17068</v>
      </c>
      <c r="AF63" s="26">
        <v>16386</v>
      </c>
      <c r="AG63" s="26">
        <v>15948</v>
      </c>
      <c r="AH63" s="26">
        <v>15955</v>
      </c>
      <c r="AI63" s="26">
        <v>15414</v>
      </c>
      <c r="AJ63" s="26">
        <v>14615</v>
      </c>
      <c r="AK63" s="26">
        <v>13443</v>
      </c>
      <c r="AL63" s="26">
        <v>12664</v>
      </c>
      <c r="AM63" s="26">
        <v>11849</v>
      </c>
      <c r="AN63" s="26">
        <v>11236</v>
      </c>
      <c r="AO63" s="26">
        <v>10858</v>
      </c>
      <c r="AP63" s="26">
        <v>10409</v>
      </c>
      <c r="AQ63" s="26">
        <v>9810</v>
      </c>
      <c r="AR63" s="26">
        <v>9466</v>
      </c>
      <c r="AS63" s="26">
        <v>9122</v>
      </c>
      <c r="AT63" s="26">
        <v>8592</v>
      </c>
      <c r="AU63" s="26">
        <v>8161</v>
      </c>
      <c r="AV63" s="26">
        <v>7618</v>
      </c>
      <c r="AW63" s="26">
        <v>7287</v>
      </c>
      <c r="AX63" s="26">
        <v>6820</v>
      </c>
      <c r="AY63" s="26">
        <v>6549</v>
      </c>
      <c r="AZ63" s="26">
        <v>6125</v>
      </c>
      <c r="BA63" s="26">
        <v>5656</v>
      </c>
      <c r="BB63" s="26">
        <v>5168</v>
      </c>
    </row>
    <row r="64" spans="1:54" x14ac:dyDescent="0.2">
      <c r="A64" s="25" t="s">
        <v>102</v>
      </c>
      <c r="B64" s="26">
        <v>5824</v>
      </c>
      <c r="C64" s="26">
        <v>5789</v>
      </c>
      <c r="D64" s="26">
        <v>5643</v>
      </c>
      <c r="E64" s="26">
        <v>5450</v>
      </c>
      <c r="F64" s="26">
        <v>5191</v>
      </c>
      <c r="G64" s="26">
        <v>5142</v>
      </c>
      <c r="H64" s="26">
        <v>4861</v>
      </c>
      <c r="I64" s="26">
        <v>4721</v>
      </c>
      <c r="J64" s="26">
        <v>4522</v>
      </c>
      <c r="K64" s="26">
        <v>4384</v>
      </c>
      <c r="L64" s="26">
        <v>4228</v>
      </c>
      <c r="M64" s="26">
        <v>3939</v>
      </c>
      <c r="N64" s="26">
        <v>3609</v>
      </c>
      <c r="O64" s="26">
        <v>3365</v>
      </c>
      <c r="P64" s="26">
        <v>3133</v>
      </c>
      <c r="Q64" s="26">
        <v>2884</v>
      </c>
      <c r="R64" s="26">
        <v>2691</v>
      </c>
      <c r="S64" s="26">
        <v>2553</v>
      </c>
      <c r="T64" s="26">
        <v>2320</v>
      </c>
      <c r="U64" s="26">
        <v>2211</v>
      </c>
      <c r="V64" s="26">
        <v>2102</v>
      </c>
      <c r="W64" s="26">
        <v>1938</v>
      </c>
      <c r="X64" s="26">
        <v>1941</v>
      </c>
      <c r="Y64" s="26">
        <v>1750</v>
      </c>
      <c r="Z64" s="26">
        <v>1661</v>
      </c>
      <c r="AA64" s="26">
        <v>1505</v>
      </c>
      <c r="AB64" s="26">
        <v>1466</v>
      </c>
      <c r="AC64" s="26">
        <v>1384</v>
      </c>
      <c r="AD64" s="26">
        <v>1293</v>
      </c>
      <c r="AE64" s="26">
        <v>1186</v>
      </c>
      <c r="AF64" s="26">
        <v>1083</v>
      </c>
      <c r="AG64" s="26">
        <v>1067</v>
      </c>
      <c r="AH64" s="26">
        <v>1028</v>
      </c>
      <c r="AI64" s="26">
        <v>966</v>
      </c>
      <c r="AJ64" s="26">
        <v>888</v>
      </c>
      <c r="AK64" s="26">
        <v>820</v>
      </c>
      <c r="AL64" s="26">
        <v>737</v>
      </c>
      <c r="AM64" s="26">
        <v>659</v>
      </c>
      <c r="AN64" s="26">
        <v>626</v>
      </c>
      <c r="AO64" s="26">
        <v>597</v>
      </c>
      <c r="AP64" s="26">
        <v>568</v>
      </c>
      <c r="AQ64" s="26">
        <v>553</v>
      </c>
      <c r="AR64" s="26">
        <v>519</v>
      </c>
      <c r="AS64" s="26">
        <v>523</v>
      </c>
      <c r="AT64" s="26">
        <v>476</v>
      </c>
      <c r="AU64" s="26">
        <v>484</v>
      </c>
      <c r="AV64" s="26">
        <v>427</v>
      </c>
      <c r="AW64" s="26">
        <v>438</v>
      </c>
      <c r="AX64" s="26">
        <v>405</v>
      </c>
      <c r="AY64" s="26">
        <v>421</v>
      </c>
      <c r="AZ64" s="26">
        <v>346</v>
      </c>
      <c r="BA64" s="26">
        <v>377</v>
      </c>
      <c r="BB64" s="26">
        <v>330</v>
      </c>
    </row>
    <row r="65" spans="1:54" x14ac:dyDescent="0.2">
      <c r="A65" s="25" t="s">
        <v>103</v>
      </c>
      <c r="B65" s="26">
        <v>4154</v>
      </c>
      <c r="C65" s="26">
        <v>4300</v>
      </c>
      <c r="D65" s="26">
        <v>4555</v>
      </c>
      <c r="E65" s="26">
        <v>5020</v>
      </c>
      <c r="F65" s="26">
        <v>5554</v>
      </c>
      <c r="G65" s="26">
        <v>6239</v>
      </c>
      <c r="H65" s="26">
        <v>6950</v>
      </c>
      <c r="I65" s="26">
        <v>7682</v>
      </c>
      <c r="J65" s="26">
        <v>8738</v>
      </c>
      <c r="K65" s="26">
        <v>9556</v>
      </c>
      <c r="L65" s="26">
        <v>10530</v>
      </c>
      <c r="M65" s="26">
        <v>11529</v>
      </c>
      <c r="N65" s="26">
        <v>12506</v>
      </c>
      <c r="O65" s="26">
        <v>13386</v>
      </c>
      <c r="P65" s="26">
        <v>14413</v>
      </c>
      <c r="Q65" s="26">
        <v>15269</v>
      </c>
      <c r="R65" s="26">
        <v>16142</v>
      </c>
      <c r="S65" s="26">
        <v>16760</v>
      </c>
      <c r="T65" s="26">
        <v>17418</v>
      </c>
      <c r="U65" s="26">
        <v>18132</v>
      </c>
      <c r="V65" s="26">
        <v>18473</v>
      </c>
      <c r="W65" s="26">
        <v>19024</v>
      </c>
      <c r="X65" s="26">
        <v>19282</v>
      </c>
      <c r="Y65" s="26">
        <v>19174</v>
      </c>
      <c r="Z65" s="26">
        <v>19080</v>
      </c>
      <c r="AA65" s="26">
        <v>18658</v>
      </c>
      <c r="AB65" s="26">
        <v>18655</v>
      </c>
      <c r="AC65" s="26">
        <v>18030</v>
      </c>
      <c r="AD65" s="26">
        <v>17164</v>
      </c>
      <c r="AE65" s="26">
        <v>16529</v>
      </c>
      <c r="AF65" s="26">
        <v>16032</v>
      </c>
      <c r="AG65" s="26">
        <v>15635</v>
      </c>
      <c r="AH65" s="26">
        <v>15658</v>
      </c>
      <c r="AI65" s="26">
        <v>15176</v>
      </c>
      <c r="AJ65" s="26">
        <v>14123</v>
      </c>
      <c r="AK65" s="26">
        <v>12893</v>
      </c>
      <c r="AL65" s="26">
        <v>11935</v>
      </c>
      <c r="AM65" s="26">
        <v>11294</v>
      </c>
      <c r="AN65" s="26">
        <v>10558</v>
      </c>
      <c r="AO65" s="26">
        <v>10188</v>
      </c>
      <c r="AP65" s="26">
        <v>9837</v>
      </c>
      <c r="AQ65" s="26">
        <v>9385</v>
      </c>
      <c r="AR65" s="26">
        <v>9016</v>
      </c>
      <c r="AS65" s="26">
        <v>8662</v>
      </c>
      <c r="AT65" s="26">
        <v>8257</v>
      </c>
      <c r="AU65" s="26">
        <v>7732</v>
      </c>
      <c r="AV65" s="26">
        <v>7359</v>
      </c>
      <c r="AW65" s="26">
        <v>6873</v>
      </c>
      <c r="AX65" s="26">
        <v>6593</v>
      </c>
      <c r="AY65" s="26">
        <v>6214</v>
      </c>
      <c r="AZ65" s="26">
        <v>5718</v>
      </c>
      <c r="BA65" s="26">
        <v>5483</v>
      </c>
      <c r="BB65" s="26">
        <v>5188</v>
      </c>
    </row>
    <row r="66" spans="1:54" x14ac:dyDescent="0.2">
      <c r="A66" s="25" t="s">
        <v>104</v>
      </c>
      <c r="B66" s="26">
        <v>6177</v>
      </c>
      <c r="C66" s="26">
        <v>6002</v>
      </c>
      <c r="D66" s="26">
        <v>5697</v>
      </c>
      <c r="E66" s="26">
        <v>5352</v>
      </c>
      <c r="F66" s="26">
        <v>5096</v>
      </c>
      <c r="G66" s="26">
        <v>4893</v>
      </c>
      <c r="H66" s="26">
        <v>4702</v>
      </c>
      <c r="I66" s="26">
        <v>4472</v>
      </c>
      <c r="J66" s="26">
        <v>4450</v>
      </c>
      <c r="K66" s="26">
        <v>4284</v>
      </c>
      <c r="L66" s="26">
        <v>4056</v>
      </c>
      <c r="M66" s="26">
        <v>3874</v>
      </c>
      <c r="N66" s="26">
        <v>3480</v>
      </c>
      <c r="O66" s="26">
        <v>3220</v>
      </c>
      <c r="P66" s="26">
        <v>2937</v>
      </c>
      <c r="Q66" s="26">
        <v>2550</v>
      </c>
      <c r="R66" s="26">
        <v>2358</v>
      </c>
      <c r="S66" s="26">
        <v>2160</v>
      </c>
      <c r="T66" s="26">
        <v>1995</v>
      </c>
      <c r="U66" s="26">
        <v>1831</v>
      </c>
      <c r="V66" s="26">
        <v>1754</v>
      </c>
      <c r="W66" s="26">
        <v>1649</v>
      </c>
      <c r="X66" s="26">
        <v>1607</v>
      </c>
      <c r="Y66" s="26">
        <v>1470</v>
      </c>
      <c r="Z66" s="26">
        <v>1357</v>
      </c>
      <c r="AA66" s="26">
        <v>1288</v>
      </c>
      <c r="AB66" s="26">
        <v>1266</v>
      </c>
      <c r="AC66" s="26">
        <v>1160</v>
      </c>
      <c r="AD66" s="26">
        <v>1086</v>
      </c>
      <c r="AE66" s="26">
        <v>972</v>
      </c>
      <c r="AF66" s="26">
        <v>872</v>
      </c>
      <c r="AG66" s="26">
        <v>838</v>
      </c>
      <c r="AH66" s="26">
        <v>784</v>
      </c>
      <c r="AI66" s="26">
        <v>765</v>
      </c>
      <c r="AJ66" s="26">
        <v>694</v>
      </c>
      <c r="AK66" s="26">
        <v>640</v>
      </c>
      <c r="AL66" s="26">
        <v>589</v>
      </c>
      <c r="AM66" s="26">
        <v>560</v>
      </c>
      <c r="AN66" s="26">
        <v>492</v>
      </c>
      <c r="AO66" s="26">
        <v>506</v>
      </c>
      <c r="AP66" s="26">
        <v>465</v>
      </c>
      <c r="AQ66" s="26">
        <v>462</v>
      </c>
      <c r="AR66" s="26">
        <v>414</v>
      </c>
      <c r="AS66" s="26">
        <v>404</v>
      </c>
      <c r="AT66" s="26">
        <v>376</v>
      </c>
      <c r="AU66" s="26">
        <v>389</v>
      </c>
      <c r="AV66" s="26">
        <v>382</v>
      </c>
      <c r="AW66" s="26">
        <v>389</v>
      </c>
      <c r="AX66" s="26">
        <v>349</v>
      </c>
      <c r="AY66" s="26">
        <v>323</v>
      </c>
      <c r="AZ66" s="26">
        <v>303</v>
      </c>
      <c r="BA66" s="26">
        <v>286</v>
      </c>
      <c r="BB66" s="26">
        <v>296</v>
      </c>
    </row>
    <row r="67" spans="1:54" x14ac:dyDescent="0.2">
      <c r="A67" s="25" t="s">
        <v>105</v>
      </c>
      <c r="B67" s="26">
        <v>7857</v>
      </c>
      <c r="C67" s="26">
        <v>7369</v>
      </c>
      <c r="D67" s="26">
        <v>6910</v>
      </c>
      <c r="E67" s="26">
        <v>6470</v>
      </c>
      <c r="F67" s="26">
        <v>6088</v>
      </c>
      <c r="G67" s="26">
        <v>5743</v>
      </c>
      <c r="H67" s="26">
        <v>5400</v>
      </c>
      <c r="I67" s="26">
        <v>5200</v>
      </c>
      <c r="J67" s="26">
        <v>5014</v>
      </c>
      <c r="K67" s="26">
        <v>4828</v>
      </c>
      <c r="L67" s="26">
        <v>4543</v>
      </c>
      <c r="M67" s="26">
        <v>4238</v>
      </c>
      <c r="N67" s="26">
        <v>3891</v>
      </c>
      <c r="O67" s="26">
        <v>3458</v>
      </c>
      <c r="P67" s="26">
        <v>3114</v>
      </c>
      <c r="Q67" s="26">
        <v>2705</v>
      </c>
      <c r="R67" s="26">
        <v>2506</v>
      </c>
      <c r="S67" s="26">
        <v>2222</v>
      </c>
      <c r="T67" s="26">
        <v>2039</v>
      </c>
      <c r="U67" s="26">
        <v>1871</v>
      </c>
      <c r="V67" s="26">
        <v>1733</v>
      </c>
      <c r="W67" s="26">
        <v>1678</v>
      </c>
      <c r="X67" s="26">
        <v>1535</v>
      </c>
      <c r="Y67" s="26">
        <v>1470</v>
      </c>
      <c r="Z67" s="26">
        <v>1322</v>
      </c>
      <c r="AA67" s="26">
        <v>1269</v>
      </c>
      <c r="AB67" s="26">
        <v>1150</v>
      </c>
      <c r="AC67" s="26">
        <v>1070</v>
      </c>
      <c r="AD67" s="26">
        <v>993</v>
      </c>
      <c r="AE67" s="26">
        <v>923</v>
      </c>
      <c r="AF67" s="26">
        <v>838</v>
      </c>
      <c r="AG67" s="26">
        <v>807</v>
      </c>
      <c r="AH67" s="26">
        <v>767</v>
      </c>
      <c r="AI67" s="26">
        <v>682</v>
      </c>
      <c r="AJ67" s="26">
        <v>593</v>
      </c>
      <c r="AK67" s="26">
        <v>551</v>
      </c>
      <c r="AL67" s="26">
        <v>507</v>
      </c>
      <c r="AM67" s="26">
        <v>458</v>
      </c>
      <c r="AN67" s="26">
        <v>420</v>
      </c>
      <c r="AO67" s="26">
        <v>422</v>
      </c>
      <c r="AP67" s="26">
        <v>399</v>
      </c>
      <c r="AQ67" s="26">
        <v>354</v>
      </c>
      <c r="AR67" s="26">
        <v>346</v>
      </c>
      <c r="AS67" s="26">
        <v>320</v>
      </c>
      <c r="AT67" s="26">
        <v>328</v>
      </c>
      <c r="AU67" s="26">
        <v>305</v>
      </c>
      <c r="AV67" s="26">
        <v>275</v>
      </c>
      <c r="AW67" s="26">
        <v>257</v>
      </c>
      <c r="AX67" s="26">
        <v>256</v>
      </c>
      <c r="AY67" s="26">
        <v>252</v>
      </c>
      <c r="AZ67" s="26">
        <v>243</v>
      </c>
      <c r="BA67" s="26">
        <v>241</v>
      </c>
      <c r="BB67" s="26">
        <v>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374F-F610-44BF-8B1B-90677BCF7523}">
  <dimension ref="A1:AT67"/>
  <sheetViews>
    <sheetView zoomScale="70" zoomScaleNormal="70" workbookViewId="0">
      <selection activeCell="Q1" sqref="Q1:Q1048576"/>
    </sheetView>
  </sheetViews>
  <sheetFormatPr baseColWidth="10" defaultColWidth="8.83203125" defaultRowHeight="15" x14ac:dyDescent="0.2"/>
  <sheetData>
    <row r="1" spans="1:46" x14ac:dyDescent="0.2">
      <c r="A1" s="25" t="s">
        <v>6</v>
      </c>
      <c r="B1" s="25">
        <v>580</v>
      </c>
      <c r="C1" s="25">
        <v>585</v>
      </c>
      <c r="D1" s="25">
        <v>590</v>
      </c>
      <c r="E1" s="25">
        <v>595</v>
      </c>
      <c r="F1" s="25">
        <v>600</v>
      </c>
      <c r="G1" s="25">
        <v>605</v>
      </c>
      <c r="H1" s="25">
        <v>610</v>
      </c>
      <c r="I1" s="25">
        <v>615</v>
      </c>
      <c r="J1" s="25">
        <v>620</v>
      </c>
      <c r="K1" s="25">
        <v>625</v>
      </c>
      <c r="L1" s="25">
        <v>630</v>
      </c>
      <c r="M1" s="25">
        <v>635</v>
      </c>
      <c r="N1" s="25">
        <v>640</v>
      </c>
      <c r="O1" s="25">
        <v>645</v>
      </c>
      <c r="P1" s="25">
        <v>650</v>
      </c>
      <c r="Q1" s="25">
        <v>655</v>
      </c>
      <c r="R1" s="25">
        <v>660</v>
      </c>
      <c r="S1" s="25">
        <v>665</v>
      </c>
      <c r="T1" s="25">
        <v>670</v>
      </c>
      <c r="U1" s="25">
        <v>675</v>
      </c>
      <c r="V1" s="25">
        <v>680</v>
      </c>
      <c r="W1" s="25">
        <v>685</v>
      </c>
      <c r="X1" s="25">
        <v>690</v>
      </c>
      <c r="Y1" s="25">
        <v>695</v>
      </c>
      <c r="Z1" s="25">
        <v>700</v>
      </c>
      <c r="AA1" s="25">
        <v>705</v>
      </c>
      <c r="AB1" s="25">
        <v>710</v>
      </c>
      <c r="AC1" s="25">
        <v>715</v>
      </c>
      <c r="AD1" s="25">
        <v>720</v>
      </c>
      <c r="AE1" s="25">
        <v>725</v>
      </c>
      <c r="AF1" s="25">
        <v>730</v>
      </c>
      <c r="AG1" s="25">
        <v>735</v>
      </c>
      <c r="AH1" s="25">
        <v>740</v>
      </c>
      <c r="AI1" s="25">
        <v>745</v>
      </c>
      <c r="AJ1" s="25">
        <v>750</v>
      </c>
      <c r="AK1" s="25">
        <v>755</v>
      </c>
      <c r="AL1" s="25">
        <v>760</v>
      </c>
      <c r="AM1" s="25">
        <v>765</v>
      </c>
      <c r="AN1" s="25">
        <v>770</v>
      </c>
      <c r="AO1" s="25">
        <v>775</v>
      </c>
      <c r="AP1" s="25">
        <v>780</v>
      </c>
      <c r="AQ1" s="25">
        <v>785</v>
      </c>
      <c r="AR1" s="25">
        <v>790</v>
      </c>
      <c r="AS1" s="25">
        <v>795</v>
      </c>
      <c r="AT1" s="25">
        <v>800</v>
      </c>
    </row>
    <row r="2" spans="1:46" x14ac:dyDescent="0.2">
      <c r="A2" s="25" t="s">
        <v>12</v>
      </c>
      <c r="B2" s="26">
        <v>3324</v>
      </c>
      <c r="C2" s="26">
        <v>3621</v>
      </c>
      <c r="D2" s="26">
        <v>4094</v>
      </c>
      <c r="E2" s="26">
        <v>4499</v>
      </c>
      <c r="F2" s="26">
        <v>4938</v>
      </c>
      <c r="G2" s="26">
        <v>5478</v>
      </c>
      <c r="H2" s="26">
        <v>6073</v>
      </c>
      <c r="I2" s="26">
        <v>6577</v>
      </c>
      <c r="J2" s="26">
        <v>7237</v>
      </c>
      <c r="K2" s="26">
        <v>7748</v>
      </c>
      <c r="L2" s="26">
        <v>8175</v>
      </c>
      <c r="M2" s="26">
        <v>8591</v>
      </c>
      <c r="N2" s="26">
        <v>9096</v>
      </c>
      <c r="O2" s="26">
        <v>9453</v>
      </c>
      <c r="P2" s="26">
        <v>9659</v>
      </c>
      <c r="Q2" s="26">
        <v>9818</v>
      </c>
      <c r="R2" s="26">
        <v>9788</v>
      </c>
      <c r="S2" s="26">
        <v>9657</v>
      </c>
      <c r="T2" s="26">
        <v>9490</v>
      </c>
      <c r="U2" s="26">
        <v>9388</v>
      </c>
      <c r="V2" s="26">
        <v>9026</v>
      </c>
      <c r="W2" s="26">
        <v>8896</v>
      </c>
      <c r="X2" s="26">
        <v>8649</v>
      </c>
      <c r="Y2" s="26">
        <v>8351</v>
      </c>
      <c r="Z2" s="26">
        <v>8188</v>
      </c>
      <c r="AA2" s="26">
        <v>8184</v>
      </c>
      <c r="AB2" s="26">
        <v>7583</v>
      </c>
      <c r="AC2" s="26">
        <v>7045</v>
      </c>
      <c r="AD2" s="26">
        <v>6482</v>
      </c>
      <c r="AE2" s="26">
        <v>6253</v>
      </c>
      <c r="AF2" s="26">
        <v>5903</v>
      </c>
      <c r="AG2" s="26">
        <v>5609</v>
      </c>
      <c r="AH2" s="26">
        <v>5437</v>
      </c>
      <c r="AI2" s="26">
        <v>5250</v>
      </c>
      <c r="AJ2" s="26">
        <v>5002</v>
      </c>
      <c r="AK2" s="26">
        <v>4767</v>
      </c>
      <c r="AL2" s="26">
        <v>4582</v>
      </c>
      <c r="AM2" s="26">
        <v>4296</v>
      </c>
      <c r="AN2" s="26">
        <v>4073</v>
      </c>
      <c r="AO2" s="26">
        <v>3779</v>
      </c>
      <c r="AP2" s="26">
        <v>3532</v>
      </c>
      <c r="AQ2" s="26">
        <v>3322</v>
      </c>
      <c r="AR2" s="26">
        <v>3131</v>
      </c>
      <c r="AS2" s="26">
        <v>2949</v>
      </c>
      <c r="AT2" s="26">
        <v>2741</v>
      </c>
    </row>
    <row r="3" spans="1:46" x14ac:dyDescent="0.2">
      <c r="A3" s="25" t="s">
        <v>13</v>
      </c>
      <c r="B3" s="26">
        <v>3023</v>
      </c>
      <c r="C3" s="26">
        <v>3336</v>
      </c>
      <c r="D3" s="26">
        <v>3649</v>
      </c>
      <c r="E3" s="26">
        <v>4056</v>
      </c>
      <c r="F3" s="26">
        <v>4475</v>
      </c>
      <c r="G3" s="26">
        <v>4985</v>
      </c>
      <c r="H3" s="26">
        <v>5471</v>
      </c>
      <c r="I3" s="26">
        <v>6061</v>
      </c>
      <c r="J3" s="26">
        <v>6561</v>
      </c>
      <c r="K3" s="26">
        <v>7018</v>
      </c>
      <c r="L3" s="26">
        <v>7535</v>
      </c>
      <c r="M3" s="26">
        <v>7969</v>
      </c>
      <c r="N3" s="26">
        <v>8308</v>
      </c>
      <c r="O3" s="26">
        <v>8638</v>
      </c>
      <c r="P3" s="26">
        <v>8918</v>
      </c>
      <c r="Q3" s="26">
        <v>9002</v>
      </c>
      <c r="R3" s="26">
        <v>8954</v>
      </c>
      <c r="S3" s="26">
        <v>8946</v>
      </c>
      <c r="T3" s="26">
        <v>8869</v>
      </c>
      <c r="U3" s="26">
        <v>8713</v>
      </c>
      <c r="V3" s="26">
        <v>8550</v>
      </c>
      <c r="W3" s="26">
        <v>8162</v>
      </c>
      <c r="X3" s="26">
        <v>7868</v>
      </c>
      <c r="Y3" s="26">
        <v>7784</v>
      </c>
      <c r="Z3" s="26">
        <v>7929</v>
      </c>
      <c r="AA3" s="26">
        <v>7536</v>
      </c>
      <c r="AB3" s="26">
        <v>7113</v>
      </c>
      <c r="AC3" s="26">
        <v>6569</v>
      </c>
      <c r="AD3" s="26">
        <v>6286</v>
      </c>
      <c r="AE3" s="26">
        <v>5883</v>
      </c>
      <c r="AF3" s="26">
        <v>5663</v>
      </c>
      <c r="AG3" s="26">
        <v>5349</v>
      </c>
      <c r="AH3" s="26">
        <v>5245</v>
      </c>
      <c r="AI3" s="26">
        <v>4989</v>
      </c>
      <c r="AJ3" s="26">
        <v>4700</v>
      </c>
      <c r="AK3" s="26">
        <v>4564</v>
      </c>
      <c r="AL3" s="26">
        <v>4309</v>
      </c>
      <c r="AM3" s="26">
        <v>4101</v>
      </c>
      <c r="AN3" s="26">
        <v>3913</v>
      </c>
      <c r="AO3" s="26">
        <v>3771</v>
      </c>
      <c r="AP3" s="26">
        <v>3497</v>
      </c>
      <c r="AQ3" s="26">
        <v>3256</v>
      </c>
      <c r="AR3" s="26">
        <v>3097</v>
      </c>
      <c r="AS3" s="26">
        <v>2940</v>
      </c>
      <c r="AT3" s="26">
        <v>2734</v>
      </c>
    </row>
    <row r="4" spans="1:46" x14ac:dyDescent="0.2">
      <c r="A4" s="25" t="s">
        <v>14</v>
      </c>
      <c r="B4" s="26">
        <v>3119</v>
      </c>
      <c r="C4" s="26">
        <v>3462</v>
      </c>
      <c r="D4" s="26">
        <v>3827</v>
      </c>
      <c r="E4" s="26">
        <v>4248</v>
      </c>
      <c r="F4" s="26">
        <v>4673</v>
      </c>
      <c r="G4" s="26">
        <v>5148</v>
      </c>
      <c r="H4" s="26">
        <v>5655</v>
      </c>
      <c r="I4" s="26">
        <v>6271</v>
      </c>
      <c r="J4" s="26">
        <v>6819</v>
      </c>
      <c r="K4" s="26">
        <v>7321</v>
      </c>
      <c r="L4" s="26">
        <v>7715</v>
      </c>
      <c r="M4" s="26">
        <v>8254</v>
      </c>
      <c r="N4" s="26">
        <v>8537</v>
      </c>
      <c r="O4" s="26">
        <v>8807</v>
      </c>
      <c r="P4" s="26">
        <v>8982</v>
      </c>
      <c r="Q4" s="26">
        <v>9224</v>
      </c>
      <c r="R4" s="26">
        <v>9198</v>
      </c>
      <c r="S4" s="26">
        <v>9097</v>
      </c>
      <c r="T4" s="26">
        <v>9019</v>
      </c>
      <c r="U4" s="26">
        <v>8913</v>
      </c>
      <c r="V4" s="26">
        <v>8662</v>
      </c>
      <c r="W4" s="26">
        <v>8369</v>
      </c>
      <c r="X4" s="26">
        <v>7994</v>
      </c>
      <c r="Y4" s="26">
        <v>7874</v>
      </c>
      <c r="Z4" s="26">
        <v>7772</v>
      </c>
      <c r="AA4" s="26">
        <v>7670</v>
      </c>
      <c r="AB4" s="26">
        <v>7127</v>
      </c>
      <c r="AC4" s="26">
        <v>6588</v>
      </c>
      <c r="AD4" s="26">
        <v>6113</v>
      </c>
      <c r="AE4" s="26">
        <v>5870</v>
      </c>
      <c r="AF4" s="26">
        <v>5631</v>
      </c>
      <c r="AG4" s="26">
        <v>5293</v>
      </c>
      <c r="AH4" s="26">
        <v>5110</v>
      </c>
      <c r="AI4" s="26">
        <v>4898</v>
      </c>
      <c r="AJ4" s="26">
        <v>4707</v>
      </c>
      <c r="AK4" s="26">
        <v>4598</v>
      </c>
      <c r="AL4" s="26">
        <v>4333</v>
      </c>
      <c r="AM4" s="26">
        <v>4074</v>
      </c>
      <c r="AN4" s="26">
        <v>3807</v>
      </c>
      <c r="AO4" s="26">
        <v>3667</v>
      </c>
      <c r="AP4" s="26">
        <v>3401</v>
      </c>
      <c r="AQ4" s="26">
        <v>3230</v>
      </c>
      <c r="AR4" s="26">
        <v>2997</v>
      </c>
      <c r="AS4" s="26">
        <v>2781</v>
      </c>
      <c r="AT4" s="26">
        <v>2657</v>
      </c>
    </row>
    <row r="5" spans="1:46" x14ac:dyDescent="0.2">
      <c r="A5" s="25" t="s">
        <v>73</v>
      </c>
      <c r="B5" s="26">
        <v>3391</v>
      </c>
      <c r="C5" s="26">
        <v>3734</v>
      </c>
      <c r="D5" s="26">
        <v>4201</v>
      </c>
      <c r="E5" s="26">
        <v>4762</v>
      </c>
      <c r="F5" s="26">
        <v>5281</v>
      </c>
      <c r="G5" s="26">
        <v>5935</v>
      </c>
      <c r="H5" s="26">
        <v>6584</v>
      </c>
      <c r="I5" s="26">
        <v>7222</v>
      </c>
      <c r="J5" s="26">
        <v>7871</v>
      </c>
      <c r="K5" s="26">
        <v>8547</v>
      </c>
      <c r="L5" s="26">
        <v>9068</v>
      </c>
      <c r="M5" s="26">
        <v>9486</v>
      </c>
      <c r="N5" s="26">
        <v>10050</v>
      </c>
      <c r="O5" s="26">
        <v>10444</v>
      </c>
      <c r="P5" s="26">
        <v>10742</v>
      </c>
      <c r="Q5" s="26">
        <v>10947</v>
      </c>
      <c r="R5" s="26">
        <v>11093</v>
      </c>
      <c r="S5" s="26">
        <v>10766</v>
      </c>
      <c r="T5" s="26">
        <v>10841</v>
      </c>
      <c r="U5" s="26">
        <v>10625</v>
      </c>
      <c r="V5" s="26">
        <v>10436</v>
      </c>
      <c r="W5" s="26">
        <v>10200</v>
      </c>
      <c r="X5" s="26">
        <v>9938</v>
      </c>
      <c r="Y5" s="26">
        <v>9589</v>
      </c>
      <c r="Z5" s="26">
        <v>9637</v>
      </c>
      <c r="AA5" s="26">
        <v>9505</v>
      </c>
      <c r="AB5" s="26">
        <v>8836</v>
      </c>
      <c r="AC5" s="26">
        <v>8154</v>
      </c>
      <c r="AD5" s="26">
        <v>7738</v>
      </c>
      <c r="AE5" s="26">
        <v>7418</v>
      </c>
      <c r="AF5" s="26">
        <v>6961</v>
      </c>
      <c r="AG5" s="26">
        <v>6703</v>
      </c>
      <c r="AH5" s="26">
        <v>6405</v>
      </c>
      <c r="AI5" s="26">
        <v>6133</v>
      </c>
      <c r="AJ5" s="26">
        <v>5957</v>
      </c>
      <c r="AK5" s="26">
        <v>5707</v>
      </c>
      <c r="AL5" s="26">
        <v>5443</v>
      </c>
      <c r="AM5" s="26">
        <v>5215</v>
      </c>
      <c r="AN5" s="26">
        <v>4906</v>
      </c>
      <c r="AO5" s="26">
        <v>4605</v>
      </c>
      <c r="AP5" s="26">
        <v>4325</v>
      </c>
      <c r="AQ5" s="26">
        <v>4127</v>
      </c>
      <c r="AR5" s="26">
        <v>3911</v>
      </c>
      <c r="AS5" s="26">
        <v>3710</v>
      </c>
      <c r="AT5" s="26">
        <v>3475</v>
      </c>
    </row>
    <row r="6" spans="1:46" x14ac:dyDescent="0.2">
      <c r="A6" s="25" t="s">
        <v>15</v>
      </c>
      <c r="B6" s="26">
        <v>3369</v>
      </c>
      <c r="C6" s="26">
        <v>3695</v>
      </c>
      <c r="D6" s="26">
        <v>4053</v>
      </c>
      <c r="E6" s="26">
        <v>4551</v>
      </c>
      <c r="F6" s="26">
        <v>5162</v>
      </c>
      <c r="G6" s="26">
        <v>5639</v>
      </c>
      <c r="H6" s="26">
        <v>6268</v>
      </c>
      <c r="I6" s="26">
        <v>6889</v>
      </c>
      <c r="J6" s="26">
        <v>7453</v>
      </c>
      <c r="K6" s="26">
        <v>7982</v>
      </c>
      <c r="L6" s="26">
        <v>8494</v>
      </c>
      <c r="M6" s="26">
        <v>8947</v>
      </c>
      <c r="N6" s="26">
        <v>9363</v>
      </c>
      <c r="O6" s="26">
        <v>9674</v>
      </c>
      <c r="P6" s="26">
        <v>10092</v>
      </c>
      <c r="Q6" s="26">
        <v>10209</v>
      </c>
      <c r="R6" s="26">
        <v>10125</v>
      </c>
      <c r="S6" s="26">
        <v>9984</v>
      </c>
      <c r="T6" s="26">
        <v>9891</v>
      </c>
      <c r="U6" s="26">
        <v>9877</v>
      </c>
      <c r="V6" s="26">
        <v>9421</v>
      </c>
      <c r="W6" s="26">
        <v>9246</v>
      </c>
      <c r="X6" s="26">
        <v>8832</v>
      </c>
      <c r="Y6" s="26">
        <v>8704</v>
      </c>
      <c r="Z6" s="26">
        <v>8634</v>
      </c>
      <c r="AA6" s="26">
        <v>8461</v>
      </c>
      <c r="AB6" s="26">
        <v>8029</v>
      </c>
      <c r="AC6" s="26">
        <v>7396</v>
      </c>
      <c r="AD6" s="26">
        <v>6891</v>
      </c>
      <c r="AE6" s="26">
        <v>6557</v>
      </c>
      <c r="AF6" s="26">
        <v>6223</v>
      </c>
      <c r="AG6" s="26">
        <v>5886</v>
      </c>
      <c r="AH6" s="26">
        <v>5764</v>
      </c>
      <c r="AI6" s="26">
        <v>5458</v>
      </c>
      <c r="AJ6" s="26">
        <v>5278</v>
      </c>
      <c r="AK6" s="26">
        <v>5117</v>
      </c>
      <c r="AL6" s="26">
        <v>4810</v>
      </c>
      <c r="AM6" s="26">
        <v>4558</v>
      </c>
      <c r="AN6" s="26">
        <v>4296</v>
      </c>
      <c r="AO6" s="26">
        <v>4042</v>
      </c>
      <c r="AP6" s="26">
        <v>3869</v>
      </c>
      <c r="AQ6" s="26">
        <v>3692</v>
      </c>
      <c r="AR6" s="26">
        <v>3368</v>
      </c>
      <c r="AS6" s="26">
        <v>3125</v>
      </c>
      <c r="AT6" s="26">
        <v>2936</v>
      </c>
    </row>
    <row r="7" spans="1:46" x14ac:dyDescent="0.2">
      <c r="A7" s="25" t="s">
        <v>74</v>
      </c>
      <c r="B7" s="26">
        <v>3045</v>
      </c>
      <c r="C7" s="26">
        <v>3332</v>
      </c>
      <c r="D7" s="26">
        <v>3652</v>
      </c>
      <c r="E7" s="26">
        <v>4102</v>
      </c>
      <c r="F7" s="26">
        <v>4578</v>
      </c>
      <c r="G7" s="26">
        <v>4988</v>
      </c>
      <c r="H7" s="26">
        <v>5537</v>
      </c>
      <c r="I7" s="26">
        <v>6057</v>
      </c>
      <c r="J7" s="26">
        <v>6580</v>
      </c>
      <c r="K7" s="26">
        <v>7122</v>
      </c>
      <c r="L7" s="26">
        <v>7490</v>
      </c>
      <c r="M7" s="26">
        <v>7917</v>
      </c>
      <c r="N7" s="26">
        <v>8322</v>
      </c>
      <c r="O7" s="26">
        <v>8587</v>
      </c>
      <c r="P7" s="26">
        <v>8616</v>
      </c>
      <c r="Q7" s="26">
        <v>8840</v>
      </c>
      <c r="R7" s="26">
        <v>8924</v>
      </c>
      <c r="S7" s="26">
        <v>8872</v>
      </c>
      <c r="T7" s="26">
        <v>8794</v>
      </c>
      <c r="U7" s="26">
        <v>8702</v>
      </c>
      <c r="V7" s="26">
        <v>8376</v>
      </c>
      <c r="W7" s="26">
        <v>8137</v>
      </c>
      <c r="X7" s="26">
        <v>7840</v>
      </c>
      <c r="Y7" s="26">
        <v>7728</v>
      </c>
      <c r="Z7" s="26">
        <v>7682</v>
      </c>
      <c r="AA7" s="26">
        <v>7380</v>
      </c>
      <c r="AB7" s="26">
        <v>7063</v>
      </c>
      <c r="AC7" s="26">
        <v>6532</v>
      </c>
      <c r="AD7" s="26">
        <v>6188</v>
      </c>
      <c r="AE7" s="26">
        <v>5836</v>
      </c>
      <c r="AF7" s="26">
        <v>5593</v>
      </c>
      <c r="AG7" s="26">
        <v>5234</v>
      </c>
      <c r="AH7" s="26">
        <v>5095</v>
      </c>
      <c r="AI7" s="26">
        <v>4995</v>
      </c>
      <c r="AJ7" s="26">
        <v>4707</v>
      </c>
      <c r="AK7" s="26">
        <v>4557</v>
      </c>
      <c r="AL7" s="26">
        <v>4316</v>
      </c>
      <c r="AM7" s="26">
        <v>4146</v>
      </c>
      <c r="AN7" s="26">
        <v>3951</v>
      </c>
      <c r="AO7" s="26">
        <v>3762</v>
      </c>
      <c r="AP7" s="26">
        <v>3523</v>
      </c>
      <c r="AQ7" s="26">
        <v>3327</v>
      </c>
      <c r="AR7" s="26">
        <v>3131</v>
      </c>
      <c r="AS7" s="26">
        <v>2940</v>
      </c>
      <c r="AT7" s="26">
        <v>2836</v>
      </c>
    </row>
    <row r="8" spans="1:46" x14ac:dyDescent="0.2">
      <c r="A8" s="25" t="s">
        <v>16</v>
      </c>
      <c r="B8" s="26">
        <v>3318</v>
      </c>
      <c r="C8" s="26">
        <v>3701</v>
      </c>
      <c r="D8" s="26">
        <v>4081</v>
      </c>
      <c r="E8" s="26">
        <v>4663</v>
      </c>
      <c r="F8" s="26">
        <v>5265</v>
      </c>
      <c r="G8" s="26">
        <v>5847</v>
      </c>
      <c r="H8" s="26">
        <v>6526</v>
      </c>
      <c r="I8" s="26">
        <v>7071</v>
      </c>
      <c r="J8" s="26">
        <v>7785</v>
      </c>
      <c r="K8" s="26">
        <v>8260</v>
      </c>
      <c r="L8" s="26">
        <v>8940</v>
      </c>
      <c r="M8" s="26">
        <v>9369</v>
      </c>
      <c r="N8" s="26">
        <v>9869</v>
      </c>
      <c r="O8" s="26">
        <v>10224</v>
      </c>
      <c r="P8" s="26">
        <v>10543</v>
      </c>
      <c r="Q8" s="26">
        <v>10605</v>
      </c>
      <c r="R8" s="26">
        <v>10631</v>
      </c>
      <c r="S8" s="26">
        <v>10562</v>
      </c>
      <c r="T8" s="26">
        <v>10444</v>
      </c>
      <c r="U8" s="26">
        <v>10328</v>
      </c>
      <c r="V8" s="26">
        <v>10135</v>
      </c>
      <c r="W8" s="26">
        <v>9935</v>
      </c>
      <c r="X8" s="26">
        <v>9360</v>
      </c>
      <c r="Y8" s="26">
        <v>9371</v>
      </c>
      <c r="Z8" s="26">
        <v>9353</v>
      </c>
      <c r="AA8" s="26">
        <v>8991</v>
      </c>
      <c r="AB8" s="26">
        <v>8380</v>
      </c>
      <c r="AC8" s="26">
        <v>7867</v>
      </c>
      <c r="AD8" s="26">
        <v>7315</v>
      </c>
      <c r="AE8" s="26">
        <v>7130</v>
      </c>
      <c r="AF8" s="26">
        <v>6651</v>
      </c>
      <c r="AG8" s="26">
        <v>6373</v>
      </c>
      <c r="AH8" s="26">
        <v>6224</v>
      </c>
      <c r="AI8" s="26">
        <v>5879</v>
      </c>
      <c r="AJ8" s="26">
        <v>5708</v>
      </c>
      <c r="AK8" s="26">
        <v>5457</v>
      </c>
      <c r="AL8" s="26">
        <v>5164</v>
      </c>
      <c r="AM8" s="26">
        <v>4981</v>
      </c>
      <c r="AN8" s="26">
        <v>4706</v>
      </c>
      <c r="AO8" s="26">
        <v>4403</v>
      </c>
      <c r="AP8" s="26">
        <v>4126</v>
      </c>
      <c r="AQ8" s="26">
        <v>3899</v>
      </c>
      <c r="AR8" s="26">
        <v>3635</v>
      </c>
      <c r="AS8" s="26">
        <v>3479</v>
      </c>
      <c r="AT8" s="26">
        <v>3186</v>
      </c>
    </row>
    <row r="9" spans="1:46" x14ac:dyDescent="0.2">
      <c r="A9" s="25" t="s">
        <v>17</v>
      </c>
      <c r="B9" s="26">
        <v>2985</v>
      </c>
      <c r="C9" s="26">
        <v>3259</v>
      </c>
      <c r="D9" s="26">
        <v>3663</v>
      </c>
      <c r="E9" s="26">
        <v>4021</v>
      </c>
      <c r="F9" s="26">
        <v>4485</v>
      </c>
      <c r="G9" s="26">
        <v>4975</v>
      </c>
      <c r="H9" s="26">
        <v>5557</v>
      </c>
      <c r="I9" s="26">
        <v>6038</v>
      </c>
      <c r="J9" s="26">
        <v>6612</v>
      </c>
      <c r="K9" s="26">
        <v>7071</v>
      </c>
      <c r="L9" s="26">
        <v>7590</v>
      </c>
      <c r="M9" s="26">
        <v>7931</v>
      </c>
      <c r="N9" s="26">
        <v>8426</v>
      </c>
      <c r="O9" s="26">
        <v>8695</v>
      </c>
      <c r="P9" s="26">
        <v>9071</v>
      </c>
      <c r="Q9" s="26">
        <v>9149</v>
      </c>
      <c r="R9" s="26">
        <v>8994</v>
      </c>
      <c r="S9" s="26">
        <v>9089</v>
      </c>
      <c r="T9" s="26">
        <v>8974</v>
      </c>
      <c r="U9" s="26">
        <v>8926</v>
      </c>
      <c r="V9" s="26">
        <v>8841</v>
      </c>
      <c r="W9" s="26">
        <v>8399</v>
      </c>
      <c r="X9" s="26">
        <v>8188</v>
      </c>
      <c r="Y9" s="26">
        <v>7956</v>
      </c>
      <c r="Z9" s="26">
        <v>7967</v>
      </c>
      <c r="AA9" s="26">
        <v>7855</v>
      </c>
      <c r="AB9" s="26">
        <v>7219</v>
      </c>
      <c r="AC9" s="26">
        <v>6944</v>
      </c>
      <c r="AD9" s="26">
        <v>6454</v>
      </c>
      <c r="AE9" s="26">
        <v>6079</v>
      </c>
      <c r="AF9" s="26">
        <v>5837</v>
      </c>
      <c r="AG9" s="26">
        <v>5532</v>
      </c>
      <c r="AH9" s="26">
        <v>5369</v>
      </c>
      <c r="AI9" s="26">
        <v>5199</v>
      </c>
      <c r="AJ9" s="26">
        <v>4987</v>
      </c>
      <c r="AK9" s="26">
        <v>4809</v>
      </c>
      <c r="AL9" s="26">
        <v>4555</v>
      </c>
      <c r="AM9" s="26">
        <v>4315</v>
      </c>
      <c r="AN9" s="26">
        <v>4109</v>
      </c>
      <c r="AO9" s="26">
        <v>3989</v>
      </c>
      <c r="AP9" s="26">
        <v>3728</v>
      </c>
      <c r="AQ9" s="26">
        <v>3518</v>
      </c>
      <c r="AR9" s="26">
        <v>3179</v>
      </c>
      <c r="AS9" s="26">
        <v>3075</v>
      </c>
      <c r="AT9" s="26">
        <v>2973</v>
      </c>
    </row>
    <row r="10" spans="1:46" x14ac:dyDescent="0.2">
      <c r="A10" s="25" t="s">
        <v>18</v>
      </c>
      <c r="B10" s="26">
        <v>3232</v>
      </c>
      <c r="C10" s="26">
        <v>3582</v>
      </c>
      <c r="D10" s="26">
        <v>3924</v>
      </c>
      <c r="E10" s="26">
        <v>4395</v>
      </c>
      <c r="F10" s="26">
        <v>4906</v>
      </c>
      <c r="G10" s="26">
        <v>5450</v>
      </c>
      <c r="H10" s="26">
        <v>5961</v>
      </c>
      <c r="I10" s="26">
        <v>6465</v>
      </c>
      <c r="J10" s="26">
        <v>7139</v>
      </c>
      <c r="K10" s="26">
        <v>7719</v>
      </c>
      <c r="L10" s="26">
        <v>8030</v>
      </c>
      <c r="M10" s="26">
        <v>8605</v>
      </c>
      <c r="N10" s="26">
        <v>8953</v>
      </c>
      <c r="O10" s="26">
        <v>9252</v>
      </c>
      <c r="P10" s="26">
        <v>9637</v>
      </c>
      <c r="Q10" s="26">
        <v>9708</v>
      </c>
      <c r="R10" s="26">
        <v>9677</v>
      </c>
      <c r="S10" s="26">
        <v>9611</v>
      </c>
      <c r="T10" s="26">
        <v>9450</v>
      </c>
      <c r="U10" s="26">
        <v>9488</v>
      </c>
      <c r="V10" s="26">
        <v>9192</v>
      </c>
      <c r="W10" s="26">
        <v>8790</v>
      </c>
      <c r="X10" s="26">
        <v>8514</v>
      </c>
      <c r="Y10" s="26">
        <v>8401</v>
      </c>
      <c r="Z10" s="26">
        <v>8394</v>
      </c>
      <c r="AA10" s="26">
        <v>8281</v>
      </c>
      <c r="AB10" s="26">
        <v>7542</v>
      </c>
      <c r="AC10" s="26">
        <v>7152</v>
      </c>
      <c r="AD10" s="26">
        <v>6640</v>
      </c>
      <c r="AE10" s="26">
        <v>6390</v>
      </c>
      <c r="AF10" s="26">
        <v>6032</v>
      </c>
      <c r="AG10" s="26">
        <v>5648</v>
      </c>
      <c r="AH10" s="26">
        <v>5518</v>
      </c>
      <c r="AI10" s="26">
        <v>5371</v>
      </c>
      <c r="AJ10" s="26">
        <v>5079</v>
      </c>
      <c r="AK10" s="26">
        <v>4821</v>
      </c>
      <c r="AL10" s="26">
        <v>4659</v>
      </c>
      <c r="AM10" s="26">
        <v>4343</v>
      </c>
      <c r="AN10" s="26">
        <v>4169</v>
      </c>
      <c r="AO10" s="26">
        <v>3901</v>
      </c>
      <c r="AP10" s="26">
        <v>3672</v>
      </c>
      <c r="AQ10" s="26">
        <v>3473</v>
      </c>
      <c r="AR10" s="26">
        <v>3223</v>
      </c>
      <c r="AS10" s="26">
        <v>3106</v>
      </c>
      <c r="AT10" s="26">
        <v>2958</v>
      </c>
    </row>
    <row r="11" spans="1:46" x14ac:dyDescent="0.2">
      <c r="A11" s="25" t="s">
        <v>19</v>
      </c>
      <c r="B11" s="26">
        <v>3211</v>
      </c>
      <c r="C11" s="26">
        <v>3529</v>
      </c>
      <c r="D11" s="26">
        <v>3818</v>
      </c>
      <c r="E11" s="26">
        <v>4320</v>
      </c>
      <c r="F11" s="26">
        <v>4778</v>
      </c>
      <c r="G11" s="26">
        <v>5210</v>
      </c>
      <c r="H11" s="26">
        <v>5801</v>
      </c>
      <c r="I11" s="26">
        <v>6327</v>
      </c>
      <c r="J11" s="26">
        <v>6857</v>
      </c>
      <c r="K11" s="26">
        <v>7408</v>
      </c>
      <c r="L11" s="26">
        <v>7853</v>
      </c>
      <c r="M11" s="26">
        <v>8333</v>
      </c>
      <c r="N11" s="26">
        <v>8661</v>
      </c>
      <c r="O11" s="26">
        <v>8973</v>
      </c>
      <c r="P11" s="26">
        <v>9364</v>
      </c>
      <c r="Q11" s="26">
        <v>9387</v>
      </c>
      <c r="R11" s="26">
        <v>9331</v>
      </c>
      <c r="S11" s="26">
        <v>9286</v>
      </c>
      <c r="T11" s="26">
        <v>9161</v>
      </c>
      <c r="U11" s="26">
        <v>9093</v>
      </c>
      <c r="V11" s="26">
        <v>8831</v>
      </c>
      <c r="W11" s="26">
        <v>8505</v>
      </c>
      <c r="X11" s="26">
        <v>8174</v>
      </c>
      <c r="Y11" s="26">
        <v>8006</v>
      </c>
      <c r="Z11" s="26">
        <v>8116</v>
      </c>
      <c r="AA11" s="26">
        <v>7767</v>
      </c>
      <c r="AB11" s="26">
        <v>7284</v>
      </c>
      <c r="AC11" s="26">
        <v>6724</v>
      </c>
      <c r="AD11" s="26">
        <v>6288</v>
      </c>
      <c r="AE11" s="26">
        <v>6058</v>
      </c>
      <c r="AF11" s="26">
        <v>5636</v>
      </c>
      <c r="AG11" s="26">
        <v>5410</v>
      </c>
      <c r="AH11" s="26">
        <v>5257</v>
      </c>
      <c r="AI11" s="26">
        <v>4984</v>
      </c>
      <c r="AJ11" s="26">
        <v>4761</v>
      </c>
      <c r="AK11" s="26">
        <v>4617</v>
      </c>
      <c r="AL11" s="26">
        <v>4353</v>
      </c>
      <c r="AM11" s="26">
        <v>4147</v>
      </c>
      <c r="AN11" s="26">
        <v>3955</v>
      </c>
      <c r="AO11" s="26">
        <v>3721</v>
      </c>
      <c r="AP11" s="26">
        <v>3473</v>
      </c>
      <c r="AQ11" s="26">
        <v>3306</v>
      </c>
      <c r="AR11" s="26">
        <v>3020</v>
      </c>
      <c r="AS11" s="26">
        <v>2853</v>
      </c>
      <c r="AT11" s="26">
        <v>2714</v>
      </c>
    </row>
    <row r="12" spans="1:46" x14ac:dyDescent="0.2">
      <c r="A12" s="25" t="s">
        <v>20</v>
      </c>
      <c r="B12" s="26">
        <v>3120</v>
      </c>
      <c r="C12" s="26">
        <v>3438</v>
      </c>
      <c r="D12" s="26">
        <v>3750</v>
      </c>
      <c r="E12" s="26">
        <v>4255</v>
      </c>
      <c r="F12" s="26">
        <v>4784</v>
      </c>
      <c r="G12" s="26">
        <v>5198</v>
      </c>
      <c r="H12" s="26">
        <v>5803</v>
      </c>
      <c r="I12" s="26">
        <v>6341</v>
      </c>
      <c r="J12" s="26">
        <v>6799</v>
      </c>
      <c r="K12" s="26">
        <v>7443</v>
      </c>
      <c r="L12" s="26">
        <v>7823</v>
      </c>
      <c r="M12" s="26">
        <v>8225</v>
      </c>
      <c r="N12" s="26">
        <v>8771</v>
      </c>
      <c r="O12" s="26">
        <v>9065</v>
      </c>
      <c r="P12" s="26">
        <v>9303</v>
      </c>
      <c r="Q12" s="26">
        <v>9430</v>
      </c>
      <c r="R12" s="26">
        <v>9356</v>
      </c>
      <c r="S12" s="26">
        <v>9454</v>
      </c>
      <c r="T12" s="26">
        <v>9213</v>
      </c>
      <c r="U12" s="26">
        <v>9169</v>
      </c>
      <c r="V12" s="26">
        <v>8920</v>
      </c>
      <c r="W12" s="26">
        <v>8600</v>
      </c>
      <c r="X12" s="26">
        <v>8311</v>
      </c>
      <c r="Y12" s="26">
        <v>8125</v>
      </c>
      <c r="Z12" s="26">
        <v>8115</v>
      </c>
      <c r="AA12" s="26">
        <v>7947</v>
      </c>
      <c r="AB12" s="26">
        <v>7491</v>
      </c>
      <c r="AC12" s="26">
        <v>6946</v>
      </c>
      <c r="AD12" s="26">
        <v>6535</v>
      </c>
      <c r="AE12" s="26">
        <v>6208</v>
      </c>
      <c r="AF12" s="26">
        <v>5898</v>
      </c>
      <c r="AG12" s="26">
        <v>5614</v>
      </c>
      <c r="AH12" s="26">
        <v>5367</v>
      </c>
      <c r="AI12" s="26">
        <v>5183</v>
      </c>
      <c r="AJ12" s="26">
        <v>4961</v>
      </c>
      <c r="AK12" s="26">
        <v>4772</v>
      </c>
      <c r="AL12" s="26">
        <v>4611</v>
      </c>
      <c r="AM12" s="26">
        <v>4302</v>
      </c>
      <c r="AN12" s="26">
        <v>4050</v>
      </c>
      <c r="AO12" s="26">
        <v>3894</v>
      </c>
      <c r="AP12" s="26">
        <v>3728</v>
      </c>
      <c r="AQ12" s="26">
        <v>3446</v>
      </c>
      <c r="AR12" s="26">
        <v>3249</v>
      </c>
      <c r="AS12" s="26">
        <v>3086</v>
      </c>
      <c r="AT12" s="26">
        <v>2926</v>
      </c>
    </row>
    <row r="13" spans="1:46" x14ac:dyDescent="0.2">
      <c r="A13" s="25" t="s">
        <v>75</v>
      </c>
      <c r="B13" s="26">
        <v>3491</v>
      </c>
      <c r="C13" s="26">
        <v>3962</v>
      </c>
      <c r="D13" s="26">
        <v>4409</v>
      </c>
      <c r="E13" s="26">
        <v>4931</v>
      </c>
      <c r="F13" s="26">
        <v>5535</v>
      </c>
      <c r="G13" s="26">
        <v>6178</v>
      </c>
      <c r="H13" s="26">
        <v>6871</v>
      </c>
      <c r="I13" s="26">
        <v>7594</v>
      </c>
      <c r="J13" s="26">
        <v>8220</v>
      </c>
      <c r="K13" s="26">
        <v>8797</v>
      </c>
      <c r="L13" s="26">
        <v>9441</v>
      </c>
      <c r="M13" s="26">
        <v>10009</v>
      </c>
      <c r="N13" s="26">
        <v>10453</v>
      </c>
      <c r="O13" s="26">
        <v>10813</v>
      </c>
      <c r="P13" s="26">
        <v>11099</v>
      </c>
      <c r="Q13" s="26">
        <v>11364</v>
      </c>
      <c r="R13" s="26">
        <v>11314</v>
      </c>
      <c r="S13" s="26">
        <v>11297</v>
      </c>
      <c r="T13" s="26">
        <v>11176</v>
      </c>
      <c r="U13" s="26">
        <v>11096</v>
      </c>
      <c r="V13" s="26">
        <v>10750</v>
      </c>
      <c r="W13" s="26">
        <v>10359</v>
      </c>
      <c r="X13" s="26">
        <v>9961</v>
      </c>
      <c r="Y13" s="26">
        <v>9801</v>
      </c>
      <c r="Z13" s="26">
        <v>9750</v>
      </c>
      <c r="AA13" s="26">
        <v>9509</v>
      </c>
      <c r="AB13" s="26">
        <v>8903</v>
      </c>
      <c r="AC13" s="26">
        <v>8226</v>
      </c>
      <c r="AD13" s="26">
        <v>7685</v>
      </c>
      <c r="AE13" s="26">
        <v>7428</v>
      </c>
      <c r="AF13" s="26">
        <v>7017</v>
      </c>
      <c r="AG13" s="26">
        <v>6693</v>
      </c>
      <c r="AH13" s="26">
        <v>6465</v>
      </c>
      <c r="AI13" s="26">
        <v>6143</v>
      </c>
      <c r="AJ13" s="26">
        <v>5921</v>
      </c>
      <c r="AK13" s="26">
        <v>5636</v>
      </c>
      <c r="AL13" s="26">
        <v>5386</v>
      </c>
      <c r="AM13" s="26">
        <v>5211</v>
      </c>
      <c r="AN13" s="26">
        <v>4795</v>
      </c>
      <c r="AO13" s="26">
        <v>4553</v>
      </c>
      <c r="AP13" s="26">
        <v>4263</v>
      </c>
      <c r="AQ13" s="26">
        <v>4029</v>
      </c>
      <c r="AR13" s="26">
        <v>3711</v>
      </c>
      <c r="AS13" s="26">
        <v>3534</v>
      </c>
      <c r="AT13" s="26">
        <v>3219</v>
      </c>
    </row>
    <row r="14" spans="1:46" x14ac:dyDescent="0.2">
      <c r="A14" s="25" t="s">
        <v>21</v>
      </c>
      <c r="B14" s="26">
        <v>3272</v>
      </c>
      <c r="C14" s="26">
        <v>3636</v>
      </c>
      <c r="D14" s="26">
        <v>4013</v>
      </c>
      <c r="E14" s="26">
        <v>4628</v>
      </c>
      <c r="F14" s="26">
        <v>5133</v>
      </c>
      <c r="G14" s="26">
        <v>5532</v>
      </c>
      <c r="H14" s="26">
        <v>6135</v>
      </c>
      <c r="I14" s="26">
        <v>6759</v>
      </c>
      <c r="J14" s="26">
        <v>7430</v>
      </c>
      <c r="K14" s="26">
        <v>7910</v>
      </c>
      <c r="L14" s="26">
        <v>8375</v>
      </c>
      <c r="M14" s="26">
        <v>8875</v>
      </c>
      <c r="N14" s="26">
        <v>9401</v>
      </c>
      <c r="O14" s="26">
        <v>9739</v>
      </c>
      <c r="P14" s="26">
        <v>9970</v>
      </c>
      <c r="Q14" s="26">
        <v>10077</v>
      </c>
      <c r="R14" s="26">
        <v>10218</v>
      </c>
      <c r="S14" s="26">
        <v>10091</v>
      </c>
      <c r="T14" s="26">
        <v>9994</v>
      </c>
      <c r="U14" s="26">
        <v>9926</v>
      </c>
      <c r="V14" s="26">
        <v>9734</v>
      </c>
      <c r="W14" s="26">
        <v>9435</v>
      </c>
      <c r="X14" s="26">
        <v>8919</v>
      </c>
      <c r="Y14" s="26">
        <v>8959</v>
      </c>
      <c r="Z14" s="26">
        <v>8909</v>
      </c>
      <c r="AA14" s="26">
        <v>8719</v>
      </c>
      <c r="AB14" s="26">
        <v>8153</v>
      </c>
      <c r="AC14" s="26">
        <v>7518</v>
      </c>
      <c r="AD14" s="26">
        <v>7149</v>
      </c>
      <c r="AE14" s="26">
        <v>6705</v>
      </c>
      <c r="AF14" s="26">
        <v>6346</v>
      </c>
      <c r="AG14" s="26">
        <v>6082</v>
      </c>
      <c r="AH14" s="26">
        <v>5880</v>
      </c>
      <c r="AI14" s="26">
        <v>5635</v>
      </c>
      <c r="AJ14" s="26">
        <v>5394</v>
      </c>
      <c r="AK14" s="26">
        <v>5150</v>
      </c>
      <c r="AL14" s="26">
        <v>5037</v>
      </c>
      <c r="AM14" s="26">
        <v>4635</v>
      </c>
      <c r="AN14" s="26">
        <v>4500</v>
      </c>
      <c r="AO14" s="26">
        <v>4354</v>
      </c>
      <c r="AP14" s="26">
        <v>3961</v>
      </c>
      <c r="AQ14" s="26">
        <v>3731</v>
      </c>
      <c r="AR14" s="26">
        <v>3434</v>
      </c>
      <c r="AS14" s="26">
        <v>3282</v>
      </c>
      <c r="AT14" s="26">
        <v>3177</v>
      </c>
    </row>
    <row r="15" spans="1:46" x14ac:dyDescent="0.2">
      <c r="A15" s="25" t="s">
        <v>76</v>
      </c>
      <c r="B15" s="26">
        <v>3146</v>
      </c>
      <c r="C15" s="26">
        <v>3427</v>
      </c>
      <c r="D15" s="26">
        <v>3810</v>
      </c>
      <c r="E15" s="26">
        <v>4255</v>
      </c>
      <c r="F15" s="26">
        <v>4656</v>
      </c>
      <c r="G15" s="26">
        <v>5224</v>
      </c>
      <c r="H15" s="26">
        <v>5696</v>
      </c>
      <c r="I15" s="26">
        <v>6212</v>
      </c>
      <c r="J15" s="26">
        <v>6679</v>
      </c>
      <c r="K15" s="26">
        <v>7181</v>
      </c>
      <c r="L15" s="26">
        <v>7687</v>
      </c>
      <c r="M15" s="26">
        <v>8033</v>
      </c>
      <c r="N15" s="26">
        <v>8500</v>
      </c>
      <c r="O15" s="26">
        <v>8856</v>
      </c>
      <c r="P15" s="26">
        <v>9046</v>
      </c>
      <c r="Q15" s="26">
        <v>9086</v>
      </c>
      <c r="R15" s="26">
        <v>9096</v>
      </c>
      <c r="S15" s="26">
        <v>8923</v>
      </c>
      <c r="T15" s="26">
        <v>8838</v>
      </c>
      <c r="U15" s="26">
        <v>8735</v>
      </c>
      <c r="V15" s="26">
        <v>8461</v>
      </c>
      <c r="W15" s="26">
        <v>8182</v>
      </c>
      <c r="X15" s="26">
        <v>7926</v>
      </c>
      <c r="Y15" s="26">
        <v>7681</v>
      </c>
      <c r="Z15" s="26">
        <v>7770</v>
      </c>
      <c r="AA15" s="26">
        <v>7480</v>
      </c>
      <c r="AB15" s="26">
        <v>7070</v>
      </c>
      <c r="AC15" s="26">
        <v>6522</v>
      </c>
      <c r="AD15" s="26">
        <v>6054</v>
      </c>
      <c r="AE15" s="26">
        <v>5747</v>
      </c>
      <c r="AF15" s="26">
        <v>5487</v>
      </c>
      <c r="AG15" s="26">
        <v>5231</v>
      </c>
      <c r="AH15" s="26">
        <v>4994</v>
      </c>
      <c r="AI15" s="26">
        <v>4909</v>
      </c>
      <c r="AJ15" s="26">
        <v>4719</v>
      </c>
      <c r="AK15" s="26">
        <v>4478</v>
      </c>
      <c r="AL15" s="26">
        <v>4252</v>
      </c>
      <c r="AM15" s="26">
        <v>3985</v>
      </c>
      <c r="AN15" s="26">
        <v>3774</v>
      </c>
      <c r="AO15" s="26">
        <v>3652</v>
      </c>
      <c r="AP15" s="26">
        <v>3382</v>
      </c>
      <c r="AQ15" s="26">
        <v>3166</v>
      </c>
      <c r="AR15" s="26">
        <v>2907</v>
      </c>
      <c r="AS15" s="26">
        <v>2812</v>
      </c>
      <c r="AT15" s="26">
        <v>2673</v>
      </c>
    </row>
    <row r="16" spans="1:46" x14ac:dyDescent="0.2">
      <c r="A16" s="25" t="s">
        <v>22</v>
      </c>
      <c r="B16" s="26">
        <v>3215</v>
      </c>
      <c r="C16" s="26">
        <v>3612</v>
      </c>
      <c r="D16" s="26">
        <v>3969</v>
      </c>
      <c r="E16" s="26">
        <v>4534</v>
      </c>
      <c r="F16" s="26">
        <v>5188</v>
      </c>
      <c r="G16" s="26">
        <v>5677</v>
      </c>
      <c r="H16" s="26">
        <v>6334</v>
      </c>
      <c r="I16" s="26">
        <v>6920</v>
      </c>
      <c r="J16" s="26">
        <v>7563</v>
      </c>
      <c r="K16" s="26">
        <v>8110</v>
      </c>
      <c r="L16" s="26">
        <v>8693</v>
      </c>
      <c r="M16" s="26">
        <v>9228</v>
      </c>
      <c r="N16" s="26">
        <v>9731</v>
      </c>
      <c r="O16" s="26">
        <v>10130</v>
      </c>
      <c r="P16" s="26">
        <v>10355</v>
      </c>
      <c r="Q16" s="26">
        <v>10601</v>
      </c>
      <c r="R16" s="26">
        <v>10595</v>
      </c>
      <c r="S16" s="26">
        <v>10486</v>
      </c>
      <c r="T16" s="26">
        <v>10516</v>
      </c>
      <c r="U16" s="26">
        <v>10225</v>
      </c>
      <c r="V16" s="26">
        <v>10087</v>
      </c>
      <c r="W16" s="26">
        <v>9729</v>
      </c>
      <c r="X16" s="26">
        <v>9341</v>
      </c>
      <c r="Y16" s="26">
        <v>9207</v>
      </c>
      <c r="Z16" s="26">
        <v>9414</v>
      </c>
      <c r="AA16" s="26">
        <v>9008</v>
      </c>
      <c r="AB16" s="26">
        <v>8544</v>
      </c>
      <c r="AC16" s="26">
        <v>7959</v>
      </c>
      <c r="AD16" s="26">
        <v>7551</v>
      </c>
      <c r="AE16" s="26">
        <v>7086</v>
      </c>
      <c r="AF16" s="26">
        <v>6692</v>
      </c>
      <c r="AG16" s="26">
        <v>6407</v>
      </c>
      <c r="AH16" s="26">
        <v>6153</v>
      </c>
      <c r="AI16" s="26">
        <v>5878</v>
      </c>
      <c r="AJ16" s="26">
        <v>5726</v>
      </c>
      <c r="AK16" s="26">
        <v>5484</v>
      </c>
      <c r="AL16" s="26">
        <v>5317</v>
      </c>
      <c r="AM16" s="26">
        <v>5049</v>
      </c>
      <c r="AN16" s="26">
        <v>4765</v>
      </c>
      <c r="AO16" s="26">
        <v>4453</v>
      </c>
      <c r="AP16" s="26">
        <v>4240</v>
      </c>
      <c r="AQ16" s="26">
        <v>3980</v>
      </c>
      <c r="AR16" s="26">
        <v>3780</v>
      </c>
      <c r="AS16" s="26">
        <v>3523</v>
      </c>
      <c r="AT16" s="26">
        <v>3295</v>
      </c>
    </row>
    <row r="17" spans="1:46" x14ac:dyDescent="0.2">
      <c r="A17" s="25" t="s">
        <v>23</v>
      </c>
      <c r="B17" s="26">
        <v>3071</v>
      </c>
      <c r="C17" s="26">
        <v>3420</v>
      </c>
      <c r="D17" s="26">
        <v>3755</v>
      </c>
      <c r="E17" s="26">
        <v>4190</v>
      </c>
      <c r="F17" s="26">
        <v>4716</v>
      </c>
      <c r="G17" s="26">
        <v>5245</v>
      </c>
      <c r="H17" s="26">
        <v>5840</v>
      </c>
      <c r="I17" s="26">
        <v>6362</v>
      </c>
      <c r="J17" s="26">
        <v>6950</v>
      </c>
      <c r="K17" s="26">
        <v>7502</v>
      </c>
      <c r="L17" s="26">
        <v>7960</v>
      </c>
      <c r="M17" s="26">
        <v>8418</v>
      </c>
      <c r="N17" s="26">
        <v>8826</v>
      </c>
      <c r="O17" s="26">
        <v>9097</v>
      </c>
      <c r="P17" s="26">
        <v>9390</v>
      </c>
      <c r="Q17" s="26">
        <v>9456</v>
      </c>
      <c r="R17" s="26">
        <v>9542</v>
      </c>
      <c r="S17" s="26">
        <v>9502</v>
      </c>
      <c r="T17" s="26">
        <v>9335</v>
      </c>
      <c r="U17" s="26">
        <v>9263</v>
      </c>
      <c r="V17" s="26">
        <v>9056</v>
      </c>
      <c r="W17" s="26">
        <v>8776</v>
      </c>
      <c r="X17" s="26">
        <v>8371</v>
      </c>
      <c r="Y17" s="26">
        <v>8162</v>
      </c>
      <c r="Z17" s="26">
        <v>8267</v>
      </c>
      <c r="AA17" s="26">
        <v>8071</v>
      </c>
      <c r="AB17" s="26">
        <v>7636</v>
      </c>
      <c r="AC17" s="26">
        <v>7052</v>
      </c>
      <c r="AD17" s="26">
        <v>6579</v>
      </c>
      <c r="AE17" s="26">
        <v>6326</v>
      </c>
      <c r="AF17" s="26">
        <v>5991</v>
      </c>
      <c r="AG17" s="26">
        <v>5599</v>
      </c>
      <c r="AH17" s="26">
        <v>5471</v>
      </c>
      <c r="AI17" s="26">
        <v>5262</v>
      </c>
      <c r="AJ17" s="26">
        <v>5131</v>
      </c>
      <c r="AK17" s="26">
        <v>4888</v>
      </c>
      <c r="AL17" s="26">
        <v>4572</v>
      </c>
      <c r="AM17" s="26">
        <v>4411</v>
      </c>
      <c r="AN17" s="26">
        <v>4267</v>
      </c>
      <c r="AO17" s="26">
        <v>3956</v>
      </c>
      <c r="AP17" s="26">
        <v>3724</v>
      </c>
      <c r="AQ17" s="26">
        <v>3513</v>
      </c>
      <c r="AR17" s="26">
        <v>3301</v>
      </c>
      <c r="AS17" s="26">
        <v>3123</v>
      </c>
      <c r="AT17" s="26">
        <v>2881</v>
      </c>
    </row>
    <row r="18" spans="1:46" x14ac:dyDescent="0.2">
      <c r="A18" s="25" t="s">
        <v>24</v>
      </c>
      <c r="B18" s="26">
        <v>3284</v>
      </c>
      <c r="C18" s="26">
        <v>3612</v>
      </c>
      <c r="D18" s="26">
        <v>3974</v>
      </c>
      <c r="E18" s="26">
        <v>4466</v>
      </c>
      <c r="F18" s="26">
        <v>4927</v>
      </c>
      <c r="G18" s="26">
        <v>5452</v>
      </c>
      <c r="H18" s="26">
        <v>5903</v>
      </c>
      <c r="I18" s="26">
        <v>6625</v>
      </c>
      <c r="J18" s="26">
        <v>7088</v>
      </c>
      <c r="K18" s="26">
        <v>7674</v>
      </c>
      <c r="L18" s="26">
        <v>8131</v>
      </c>
      <c r="M18" s="26">
        <v>8541</v>
      </c>
      <c r="N18" s="26">
        <v>8883</v>
      </c>
      <c r="O18" s="26">
        <v>9250</v>
      </c>
      <c r="P18" s="26">
        <v>9475</v>
      </c>
      <c r="Q18" s="26">
        <v>9578</v>
      </c>
      <c r="R18" s="26">
        <v>9627</v>
      </c>
      <c r="S18" s="26">
        <v>9600</v>
      </c>
      <c r="T18" s="26">
        <v>9445</v>
      </c>
      <c r="U18" s="26">
        <v>9457</v>
      </c>
      <c r="V18" s="26">
        <v>9005</v>
      </c>
      <c r="W18" s="26">
        <v>8768</v>
      </c>
      <c r="X18" s="26">
        <v>8406</v>
      </c>
      <c r="Y18" s="26">
        <v>8201</v>
      </c>
      <c r="Z18" s="26">
        <v>8093</v>
      </c>
      <c r="AA18" s="26">
        <v>8104</v>
      </c>
      <c r="AB18" s="26">
        <v>7492</v>
      </c>
      <c r="AC18" s="26">
        <v>6925</v>
      </c>
      <c r="AD18" s="26">
        <v>6475</v>
      </c>
      <c r="AE18" s="26">
        <v>6117</v>
      </c>
      <c r="AF18" s="26">
        <v>5808</v>
      </c>
      <c r="AG18" s="26">
        <v>5486</v>
      </c>
      <c r="AH18" s="26">
        <v>5352</v>
      </c>
      <c r="AI18" s="26">
        <v>5171</v>
      </c>
      <c r="AJ18" s="26">
        <v>4979</v>
      </c>
      <c r="AK18" s="26">
        <v>4639</v>
      </c>
      <c r="AL18" s="26">
        <v>4494</v>
      </c>
      <c r="AM18" s="26">
        <v>4297</v>
      </c>
      <c r="AN18" s="26">
        <v>4017</v>
      </c>
      <c r="AO18" s="26">
        <v>3741</v>
      </c>
      <c r="AP18" s="26">
        <v>3506</v>
      </c>
      <c r="AQ18" s="26">
        <v>3307</v>
      </c>
      <c r="AR18" s="26">
        <v>3127</v>
      </c>
      <c r="AS18" s="26">
        <v>2956</v>
      </c>
      <c r="AT18" s="26">
        <v>2727</v>
      </c>
    </row>
    <row r="19" spans="1:46" x14ac:dyDescent="0.2">
      <c r="A19" s="25" t="s">
        <v>25</v>
      </c>
      <c r="B19" s="26">
        <v>3131</v>
      </c>
      <c r="C19" s="26">
        <v>3345</v>
      </c>
      <c r="D19" s="26">
        <v>3739</v>
      </c>
      <c r="E19" s="26">
        <v>4209</v>
      </c>
      <c r="F19" s="26">
        <v>4690</v>
      </c>
      <c r="G19" s="26">
        <v>5153</v>
      </c>
      <c r="H19" s="26">
        <v>5641</v>
      </c>
      <c r="I19" s="26">
        <v>6220</v>
      </c>
      <c r="J19" s="26">
        <v>6727</v>
      </c>
      <c r="K19" s="26">
        <v>7276</v>
      </c>
      <c r="L19" s="26">
        <v>7701</v>
      </c>
      <c r="M19" s="26">
        <v>8193</v>
      </c>
      <c r="N19" s="26">
        <v>8569</v>
      </c>
      <c r="O19" s="26">
        <v>8938</v>
      </c>
      <c r="P19" s="26">
        <v>9152</v>
      </c>
      <c r="Q19" s="26">
        <v>9310</v>
      </c>
      <c r="R19" s="26">
        <v>9319</v>
      </c>
      <c r="S19" s="26">
        <v>9166</v>
      </c>
      <c r="T19" s="26">
        <v>9145</v>
      </c>
      <c r="U19" s="26">
        <v>9033</v>
      </c>
      <c r="V19" s="26">
        <v>8822</v>
      </c>
      <c r="W19" s="26">
        <v>8443</v>
      </c>
      <c r="X19" s="26">
        <v>8198</v>
      </c>
      <c r="Y19" s="26">
        <v>8052</v>
      </c>
      <c r="Z19" s="26">
        <v>8063</v>
      </c>
      <c r="AA19" s="26">
        <v>7896</v>
      </c>
      <c r="AB19" s="26">
        <v>7322</v>
      </c>
      <c r="AC19" s="26">
        <v>6882</v>
      </c>
      <c r="AD19" s="26">
        <v>6348</v>
      </c>
      <c r="AE19" s="26">
        <v>6068</v>
      </c>
      <c r="AF19" s="26">
        <v>5809</v>
      </c>
      <c r="AG19" s="26">
        <v>5538</v>
      </c>
      <c r="AH19" s="26">
        <v>5365</v>
      </c>
      <c r="AI19" s="26">
        <v>5192</v>
      </c>
      <c r="AJ19" s="26">
        <v>4885</v>
      </c>
      <c r="AK19" s="26">
        <v>4726</v>
      </c>
      <c r="AL19" s="26">
        <v>4445</v>
      </c>
      <c r="AM19" s="26">
        <v>4267</v>
      </c>
      <c r="AN19" s="26">
        <v>4073</v>
      </c>
      <c r="AO19" s="26">
        <v>3886</v>
      </c>
      <c r="AP19" s="26">
        <v>3635</v>
      </c>
      <c r="AQ19" s="26">
        <v>3443</v>
      </c>
      <c r="AR19" s="26">
        <v>3175</v>
      </c>
      <c r="AS19" s="26">
        <v>3009</v>
      </c>
      <c r="AT19" s="26">
        <v>2820</v>
      </c>
    </row>
    <row r="20" spans="1:46" x14ac:dyDescent="0.2">
      <c r="A20" s="25" t="s">
        <v>26</v>
      </c>
      <c r="B20" s="26">
        <v>3104</v>
      </c>
      <c r="C20" s="26">
        <v>3425</v>
      </c>
      <c r="D20" s="26">
        <v>3835</v>
      </c>
      <c r="E20" s="26">
        <v>4295</v>
      </c>
      <c r="F20" s="26">
        <v>4706</v>
      </c>
      <c r="G20" s="26">
        <v>5196</v>
      </c>
      <c r="H20" s="26">
        <v>5682</v>
      </c>
      <c r="I20" s="26">
        <v>6206</v>
      </c>
      <c r="J20" s="26">
        <v>6775</v>
      </c>
      <c r="K20" s="26">
        <v>7318</v>
      </c>
      <c r="L20" s="26">
        <v>7716</v>
      </c>
      <c r="M20" s="26">
        <v>8167</v>
      </c>
      <c r="N20" s="26">
        <v>8554</v>
      </c>
      <c r="O20" s="26">
        <v>8930</v>
      </c>
      <c r="P20" s="26">
        <v>9186</v>
      </c>
      <c r="Q20" s="26">
        <v>9322</v>
      </c>
      <c r="R20" s="26">
        <v>9295</v>
      </c>
      <c r="S20" s="26">
        <v>9088</v>
      </c>
      <c r="T20" s="26">
        <v>9039</v>
      </c>
      <c r="U20" s="26">
        <v>9006</v>
      </c>
      <c r="V20" s="26">
        <v>8681</v>
      </c>
      <c r="W20" s="26">
        <v>8383</v>
      </c>
      <c r="X20" s="26">
        <v>8052</v>
      </c>
      <c r="Y20" s="26">
        <v>7837</v>
      </c>
      <c r="Z20" s="26">
        <v>7913</v>
      </c>
      <c r="AA20" s="26">
        <v>7737</v>
      </c>
      <c r="AB20" s="26">
        <v>7253</v>
      </c>
      <c r="AC20" s="26">
        <v>6654</v>
      </c>
      <c r="AD20" s="26">
        <v>6164</v>
      </c>
      <c r="AE20" s="26">
        <v>5913</v>
      </c>
      <c r="AF20" s="26">
        <v>5595</v>
      </c>
      <c r="AG20" s="26">
        <v>5359</v>
      </c>
      <c r="AH20" s="26">
        <v>5150</v>
      </c>
      <c r="AI20" s="26">
        <v>4991</v>
      </c>
      <c r="AJ20" s="26">
        <v>4715</v>
      </c>
      <c r="AK20" s="26">
        <v>4526</v>
      </c>
      <c r="AL20" s="26">
        <v>4338</v>
      </c>
      <c r="AM20" s="26">
        <v>4118</v>
      </c>
      <c r="AN20" s="26">
        <v>3883</v>
      </c>
      <c r="AO20" s="26">
        <v>3665</v>
      </c>
      <c r="AP20" s="26">
        <v>3457</v>
      </c>
      <c r="AQ20" s="26">
        <v>3259</v>
      </c>
      <c r="AR20" s="26">
        <v>3011</v>
      </c>
      <c r="AS20" s="26">
        <v>2829</v>
      </c>
      <c r="AT20" s="26">
        <v>2713</v>
      </c>
    </row>
    <row r="21" spans="1:46" x14ac:dyDescent="0.2">
      <c r="A21" s="25" t="s">
        <v>77</v>
      </c>
      <c r="B21" s="26">
        <v>3478</v>
      </c>
      <c r="C21" s="26">
        <v>3861</v>
      </c>
      <c r="D21" s="26">
        <v>4249</v>
      </c>
      <c r="E21" s="26">
        <v>4787</v>
      </c>
      <c r="F21" s="26">
        <v>5476</v>
      </c>
      <c r="G21" s="26">
        <v>6032</v>
      </c>
      <c r="H21" s="26">
        <v>6703</v>
      </c>
      <c r="I21" s="26">
        <v>7348</v>
      </c>
      <c r="J21" s="26">
        <v>8103</v>
      </c>
      <c r="K21" s="26">
        <v>8719</v>
      </c>
      <c r="L21" s="26">
        <v>9215</v>
      </c>
      <c r="M21" s="26">
        <v>9880</v>
      </c>
      <c r="N21" s="26">
        <v>10338</v>
      </c>
      <c r="O21" s="26">
        <v>10774</v>
      </c>
      <c r="P21" s="26">
        <v>11157</v>
      </c>
      <c r="Q21" s="26">
        <v>11249</v>
      </c>
      <c r="R21" s="26">
        <v>11151</v>
      </c>
      <c r="S21" s="26">
        <v>11250</v>
      </c>
      <c r="T21" s="26">
        <v>11048</v>
      </c>
      <c r="U21" s="26">
        <v>10938</v>
      </c>
      <c r="V21" s="26">
        <v>10667</v>
      </c>
      <c r="W21" s="26">
        <v>10334</v>
      </c>
      <c r="X21" s="26">
        <v>10025</v>
      </c>
      <c r="Y21" s="26">
        <v>9919</v>
      </c>
      <c r="Z21" s="26">
        <v>9753</v>
      </c>
      <c r="AA21" s="26">
        <v>9636</v>
      </c>
      <c r="AB21" s="26">
        <v>9123</v>
      </c>
      <c r="AC21" s="26">
        <v>8343</v>
      </c>
      <c r="AD21" s="26">
        <v>7849</v>
      </c>
      <c r="AE21" s="26">
        <v>7420</v>
      </c>
      <c r="AF21" s="26">
        <v>7061</v>
      </c>
      <c r="AG21" s="26">
        <v>6755</v>
      </c>
      <c r="AH21" s="26">
        <v>6495</v>
      </c>
      <c r="AI21" s="26">
        <v>6305</v>
      </c>
      <c r="AJ21" s="26">
        <v>6062</v>
      </c>
      <c r="AK21" s="26">
        <v>5847</v>
      </c>
      <c r="AL21" s="26">
        <v>5528</v>
      </c>
      <c r="AM21" s="26">
        <v>5258</v>
      </c>
      <c r="AN21" s="26">
        <v>4949</v>
      </c>
      <c r="AO21" s="26">
        <v>4725</v>
      </c>
      <c r="AP21" s="26">
        <v>4468</v>
      </c>
      <c r="AQ21" s="26">
        <v>4164</v>
      </c>
      <c r="AR21" s="26">
        <v>3952</v>
      </c>
      <c r="AS21" s="26">
        <v>3753</v>
      </c>
      <c r="AT21" s="26">
        <v>3501</v>
      </c>
    </row>
    <row r="22" spans="1:46" x14ac:dyDescent="0.2">
      <c r="A22" s="25" t="s">
        <v>27</v>
      </c>
      <c r="B22" s="26">
        <v>3510</v>
      </c>
      <c r="C22" s="26">
        <v>3826</v>
      </c>
      <c r="D22" s="26">
        <v>4289</v>
      </c>
      <c r="E22" s="26">
        <v>4866</v>
      </c>
      <c r="F22" s="26">
        <v>5351</v>
      </c>
      <c r="G22" s="26">
        <v>5917</v>
      </c>
      <c r="H22" s="26">
        <v>6613</v>
      </c>
      <c r="I22" s="26">
        <v>7165</v>
      </c>
      <c r="J22" s="26">
        <v>7833</v>
      </c>
      <c r="K22" s="26">
        <v>8557</v>
      </c>
      <c r="L22" s="26">
        <v>8846</v>
      </c>
      <c r="M22" s="26">
        <v>9535</v>
      </c>
      <c r="N22" s="26">
        <v>9917</v>
      </c>
      <c r="O22" s="26">
        <v>10297</v>
      </c>
      <c r="P22" s="26">
        <v>10526</v>
      </c>
      <c r="Q22" s="26">
        <v>10771</v>
      </c>
      <c r="R22" s="26">
        <v>10738</v>
      </c>
      <c r="S22" s="26">
        <v>10604</v>
      </c>
      <c r="T22" s="26">
        <v>10489</v>
      </c>
      <c r="U22" s="26">
        <v>10397</v>
      </c>
      <c r="V22" s="26">
        <v>9971</v>
      </c>
      <c r="W22" s="26">
        <v>9696</v>
      </c>
      <c r="X22" s="26">
        <v>9361</v>
      </c>
      <c r="Y22" s="26">
        <v>9086</v>
      </c>
      <c r="Z22" s="26">
        <v>9228</v>
      </c>
      <c r="AA22" s="26">
        <v>8944</v>
      </c>
      <c r="AB22" s="26">
        <v>8369</v>
      </c>
      <c r="AC22" s="26">
        <v>7818</v>
      </c>
      <c r="AD22" s="26">
        <v>7272</v>
      </c>
      <c r="AE22" s="26">
        <v>6847</v>
      </c>
      <c r="AF22" s="26">
        <v>6571</v>
      </c>
      <c r="AG22" s="26">
        <v>6260</v>
      </c>
      <c r="AH22" s="26">
        <v>6058</v>
      </c>
      <c r="AI22" s="26">
        <v>5850</v>
      </c>
      <c r="AJ22" s="26">
        <v>5593</v>
      </c>
      <c r="AK22" s="26">
        <v>5247</v>
      </c>
      <c r="AL22" s="26">
        <v>5087</v>
      </c>
      <c r="AM22" s="26">
        <v>4841</v>
      </c>
      <c r="AN22" s="26">
        <v>4464</v>
      </c>
      <c r="AO22" s="26">
        <v>4417</v>
      </c>
      <c r="AP22" s="26">
        <v>4022</v>
      </c>
      <c r="AQ22" s="26">
        <v>3801</v>
      </c>
      <c r="AR22" s="26">
        <v>3600</v>
      </c>
      <c r="AS22" s="26">
        <v>3394</v>
      </c>
      <c r="AT22" s="26">
        <v>3228</v>
      </c>
    </row>
    <row r="23" spans="1:46" x14ac:dyDescent="0.2">
      <c r="A23" s="25" t="s">
        <v>78</v>
      </c>
      <c r="B23" s="26">
        <v>3182</v>
      </c>
      <c r="C23" s="26">
        <v>3432</v>
      </c>
      <c r="D23" s="26">
        <v>3760</v>
      </c>
      <c r="E23" s="26">
        <v>4222</v>
      </c>
      <c r="F23" s="26">
        <v>4667</v>
      </c>
      <c r="G23" s="26">
        <v>5225</v>
      </c>
      <c r="H23" s="26">
        <v>5681</v>
      </c>
      <c r="I23" s="26">
        <v>6267</v>
      </c>
      <c r="J23" s="26">
        <v>6804</v>
      </c>
      <c r="K23" s="26">
        <v>7324</v>
      </c>
      <c r="L23" s="26">
        <v>7677</v>
      </c>
      <c r="M23" s="26">
        <v>8099</v>
      </c>
      <c r="N23" s="26">
        <v>8494</v>
      </c>
      <c r="O23" s="26">
        <v>8850</v>
      </c>
      <c r="P23" s="26">
        <v>9043</v>
      </c>
      <c r="Q23" s="26">
        <v>9222</v>
      </c>
      <c r="R23" s="26">
        <v>9207</v>
      </c>
      <c r="S23" s="26">
        <v>9126</v>
      </c>
      <c r="T23" s="26">
        <v>9153</v>
      </c>
      <c r="U23" s="26">
        <v>8958</v>
      </c>
      <c r="V23" s="26">
        <v>8690</v>
      </c>
      <c r="W23" s="26">
        <v>8430</v>
      </c>
      <c r="X23" s="26">
        <v>8051</v>
      </c>
      <c r="Y23" s="26">
        <v>7962</v>
      </c>
      <c r="Z23" s="26">
        <v>8009</v>
      </c>
      <c r="AA23" s="26">
        <v>7793</v>
      </c>
      <c r="AB23" s="26">
        <v>7317</v>
      </c>
      <c r="AC23" s="26">
        <v>6733</v>
      </c>
      <c r="AD23" s="26">
        <v>6342</v>
      </c>
      <c r="AE23" s="26">
        <v>6082</v>
      </c>
      <c r="AF23" s="26">
        <v>5733</v>
      </c>
      <c r="AG23" s="26">
        <v>5465</v>
      </c>
      <c r="AH23" s="26">
        <v>5294</v>
      </c>
      <c r="AI23" s="26">
        <v>5094</v>
      </c>
      <c r="AJ23" s="26">
        <v>4881</v>
      </c>
      <c r="AK23" s="26">
        <v>4691</v>
      </c>
      <c r="AL23" s="26">
        <v>4465</v>
      </c>
      <c r="AM23" s="26">
        <v>4219</v>
      </c>
      <c r="AN23" s="26">
        <v>4059</v>
      </c>
      <c r="AO23" s="26">
        <v>3855</v>
      </c>
      <c r="AP23" s="26">
        <v>3477</v>
      </c>
      <c r="AQ23" s="26">
        <v>3422</v>
      </c>
      <c r="AR23" s="26">
        <v>3145</v>
      </c>
      <c r="AS23" s="26">
        <v>2989</v>
      </c>
      <c r="AT23" s="26">
        <v>2910</v>
      </c>
    </row>
    <row r="24" spans="1:46" x14ac:dyDescent="0.2">
      <c r="A24" s="25" t="s">
        <v>28</v>
      </c>
      <c r="B24" s="26">
        <v>3419</v>
      </c>
      <c r="C24" s="26">
        <v>3799</v>
      </c>
      <c r="D24" s="26">
        <v>4168</v>
      </c>
      <c r="E24" s="26">
        <v>4785</v>
      </c>
      <c r="F24" s="26">
        <v>5278</v>
      </c>
      <c r="G24" s="26">
        <v>5854</v>
      </c>
      <c r="H24" s="26">
        <v>6524</v>
      </c>
      <c r="I24" s="26">
        <v>7225</v>
      </c>
      <c r="J24" s="26">
        <v>7844</v>
      </c>
      <c r="K24" s="26">
        <v>8326</v>
      </c>
      <c r="L24" s="26">
        <v>8911</v>
      </c>
      <c r="M24" s="26">
        <v>9287</v>
      </c>
      <c r="N24" s="26">
        <v>9842</v>
      </c>
      <c r="O24" s="26">
        <v>10204</v>
      </c>
      <c r="P24" s="26">
        <v>10605</v>
      </c>
      <c r="Q24" s="26">
        <v>10710</v>
      </c>
      <c r="R24" s="26">
        <v>10732</v>
      </c>
      <c r="S24" s="26">
        <v>10707</v>
      </c>
      <c r="T24" s="26">
        <v>10507</v>
      </c>
      <c r="U24" s="26">
        <v>10468</v>
      </c>
      <c r="V24" s="26">
        <v>10109</v>
      </c>
      <c r="W24" s="26">
        <v>9805</v>
      </c>
      <c r="X24" s="26">
        <v>9479</v>
      </c>
      <c r="Y24" s="26">
        <v>9141</v>
      </c>
      <c r="Z24" s="26">
        <v>9145</v>
      </c>
      <c r="AA24" s="26">
        <v>9110</v>
      </c>
      <c r="AB24" s="26">
        <v>8437</v>
      </c>
      <c r="AC24" s="26">
        <v>7750</v>
      </c>
      <c r="AD24" s="26">
        <v>7342</v>
      </c>
      <c r="AE24" s="26">
        <v>6999</v>
      </c>
      <c r="AF24" s="26">
        <v>6567</v>
      </c>
      <c r="AG24" s="26">
        <v>6239</v>
      </c>
      <c r="AH24" s="26">
        <v>6037</v>
      </c>
      <c r="AI24" s="26">
        <v>5962</v>
      </c>
      <c r="AJ24" s="26">
        <v>5564</v>
      </c>
      <c r="AK24" s="26">
        <v>5444</v>
      </c>
      <c r="AL24" s="26">
        <v>5085</v>
      </c>
      <c r="AM24" s="26">
        <v>4913</v>
      </c>
      <c r="AN24" s="26">
        <v>4586</v>
      </c>
      <c r="AO24" s="26">
        <v>4426</v>
      </c>
      <c r="AP24" s="26">
        <v>4107</v>
      </c>
      <c r="AQ24" s="26">
        <v>3784</v>
      </c>
      <c r="AR24" s="26">
        <v>3594</v>
      </c>
      <c r="AS24" s="26">
        <v>3455</v>
      </c>
      <c r="AT24" s="26">
        <v>3184</v>
      </c>
    </row>
    <row r="25" spans="1:46" x14ac:dyDescent="0.2">
      <c r="A25" s="25" t="s">
        <v>29</v>
      </c>
      <c r="B25" s="26">
        <v>3029</v>
      </c>
      <c r="C25" s="26">
        <v>3272</v>
      </c>
      <c r="D25" s="26">
        <v>3657</v>
      </c>
      <c r="E25" s="26">
        <v>4150</v>
      </c>
      <c r="F25" s="26">
        <v>4616</v>
      </c>
      <c r="G25" s="26">
        <v>5034</v>
      </c>
      <c r="H25" s="26">
        <v>5547</v>
      </c>
      <c r="I25" s="26">
        <v>6134</v>
      </c>
      <c r="J25" s="26">
        <v>6686</v>
      </c>
      <c r="K25" s="26">
        <v>7187</v>
      </c>
      <c r="L25" s="26">
        <v>7678</v>
      </c>
      <c r="M25" s="26">
        <v>8162</v>
      </c>
      <c r="N25" s="26">
        <v>8466</v>
      </c>
      <c r="O25" s="26">
        <v>8873</v>
      </c>
      <c r="P25" s="26">
        <v>9174</v>
      </c>
      <c r="Q25" s="26">
        <v>9379</v>
      </c>
      <c r="R25" s="26">
        <v>9232</v>
      </c>
      <c r="S25" s="26">
        <v>9182</v>
      </c>
      <c r="T25" s="26">
        <v>9213</v>
      </c>
      <c r="U25" s="26">
        <v>9055</v>
      </c>
      <c r="V25" s="26">
        <v>8844</v>
      </c>
      <c r="W25" s="26">
        <v>8599</v>
      </c>
      <c r="X25" s="26">
        <v>8305</v>
      </c>
      <c r="Y25" s="26">
        <v>8233</v>
      </c>
      <c r="Z25" s="26">
        <v>8193</v>
      </c>
      <c r="AA25" s="26">
        <v>8012</v>
      </c>
      <c r="AB25" s="26">
        <v>7467</v>
      </c>
      <c r="AC25" s="26">
        <v>7034</v>
      </c>
      <c r="AD25" s="26">
        <v>6554</v>
      </c>
      <c r="AE25" s="26">
        <v>6229</v>
      </c>
      <c r="AF25" s="26">
        <v>5961</v>
      </c>
      <c r="AG25" s="26">
        <v>5565</v>
      </c>
      <c r="AH25" s="26">
        <v>5450</v>
      </c>
      <c r="AI25" s="26">
        <v>5386</v>
      </c>
      <c r="AJ25" s="26">
        <v>5074</v>
      </c>
      <c r="AK25" s="26">
        <v>4947</v>
      </c>
      <c r="AL25" s="26">
        <v>4685</v>
      </c>
      <c r="AM25" s="26">
        <v>4505</v>
      </c>
      <c r="AN25" s="26">
        <v>4203</v>
      </c>
      <c r="AO25" s="26">
        <v>4011</v>
      </c>
      <c r="AP25" s="26">
        <v>3737</v>
      </c>
      <c r="AQ25" s="26">
        <v>3575</v>
      </c>
      <c r="AR25" s="26">
        <v>3344</v>
      </c>
      <c r="AS25" s="26">
        <v>3182</v>
      </c>
      <c r="AT25" s="26">
        <v>2944</v>
      </c>
    </row>
    <row r="26" spans="1:46" x14ac:dyDescent="0.2">
      <c r="A26" s="25" t="s">
        <v>54</v>
      </c>
      <c r="B26" s="26">
        <v>3695</v>
      </c>
      <c r="C26" s="26">
        <v>4137</v>
      </c>
      <c r="D26" s="26">
        <v>4654</v>
      </c>
      <c r="E26" s="26">
        <v>5230</v>
      </c>
      <c r="F26" s="26">
        <v>5870</v>
      </c>
      <c r="G26" s="26">
        <v>6580</v>
      </c>
      <c r="H26" s="26">
        <v>7260</v>
      </c>
      <c r="I26" s="26">
        <v>8018</v>
      </c>
      <c r="J26" s="26">
        <v>8732</v>
      </c>
      <c r="K26" s="26">
        <v>9290</v>
      </c>
      <c r="L26" s="26">
        <v>10025</v>
      </c>
      <c r="M26" s="26">
        <v>10473</v>
      </c>
      <c r="N26" s="26">
        <v>11082</v>
      </c>
      <c r="O26" s="26">
        <v>11545</v>
      </c>
      <c r="P26" s="26">
        <v>11872</v>
      </c>
      <c r="Q26" s="26">
        <v>11942</v>
      </c>
      <c r="R26" s="26">
        <v>12211</v>
      </c>
      <c r="S26" s="26">
        <v>11843</v>
      </c>
      <c r="T26" s="26">
        <v>11937</v>
      </c>
      <c r="U26" s="26">
        <v>11752</v>
      </c>
      <c r="V26" s="26">
        <v>11527</v>
      </c>
      <c r="W26" s="26">
        <v>11114</v>
      </c>
      <c r="X26" s="26">
        <v>10638</v>
      </c>
      <c r="Y26" s="26">
        <v>10546</v>
      </c>
      <c r="Z26" s="26">
        <v>10478</v>
      </c>
      <c r="AA26" s="26">
        <v>10271</v>
      </c>
      <c r="AB26" s="26">
        <v>9739</v>
      </c>
      <c r="AC26" s="26">
        <v>8955</v>
      </c>
      <c r="AD26" s="26">
        <v>8338</v>
      </c>
      <c r="AE26" s="26">
        <v>7938</v>
      </c>
      <c r="AF26" s="26">
        <v>7588</v>
      </c>
      <c r="AG26" s="26">
        <v>7236</v>
      </c>
      <c r="AH26" s="26">
        <v>6982</v>
      </c>
      <c r="AI26" s="26">
        <v>6741</v>
      </c>
      <c r="AJ26" s="26">
        <v>6372</v>
      </c>
      <c r="AK26" s="26">
        <v>6133</v>
      </c>
      <c r="AL26" s="26">
        <v>5700</v>
      </c>
      <c r="AM26" s="26">
        <v>5697</v>
      </c>
      <c r="AN26" s="26">
        <v>5280</v>
      </c>
      <c r="AO26" s="26">
        <v>5072</v>
      </c>
      <c r="AP26" s="26">
        <v>4662</v>
      </c>
      <c r="AQ26" s="26">
        <v>4478</v>
      </c>
      <c r="AR26" s="26">
        <v>4182</v>
      </c>
      <c r="AS26" s="26">
        <v>3945</v>
      </c>
      <c r="AT26" s="26">
        <v>3739</v>
      </c>
    </row>
    <row r="27" spans="1:46" x14ac:dyDescent="0.2">
      <c r="A27" s="25" t="s">
        <v>55</v>
      </c>
      <c r="B27" s="26">
        <v>3717</v>
      </c>
      <c r="C27" s="26">
        <v>4073</v>
      </c>
      <c r="D27" s="26">
        <v>4521</v>
      </c>
      <c r="E27" s="26">
        <v>5105</v>
      </c>
      <c r="F27" s="26">
        <v>5667</v>
      </c>
      <c r="G27" s="26">
        <v>6291</v>
      </c>
      <c r="H27" s="26">
        <v>6933</v>
      </c>
      <c r="I27" s="26">
        <v>7537</v>
      </c>
      <c r="J27" s="26">
        <v>8186</v>
      </c>
      <c r="K27" s="26">
        <v>8768</v>
      </c>
      <c r="L27" s="26">
        <v>9248</v>
      </c>
      <c r="M27" s="26">
        <v>9729</v>
      </c>
      <c r="N27" s="26">
        <v>10308</v>
      </c>
      <c r="O27" s="26">
        <v>10595</v>
      </c>
      <c r="P27" s="26">
        <v>10870</v>
      </c>
      <c r="Q27" s="26">
        <v>10976</v>
      </c>
      <c r="R27" s="26">
        <v>11039</v>
      </c>
      <c r="S27" s="26">
        <v>10954</v>
      </c>
      <c r="T27" s="26">
        <v>10713</v>
      </c>
      <c r="U27" s="26">
        <v>10584</v>
      </c>
      <c r="V27" s="26">
        <v>10229</v>
      </c>
      <c r="W27" s="26">
        <v>9875</v>
      </c>
      <c r="X27" s="26">
        <v>9509</v>
      </c>
      <c r="Y27" s="26">
        <v>9355</v>
      </c>
      <c r="Z27" s="26">
        <v>9402</v>
      </c>
      <c r="AA27" s="26">
        <v>9139</v>
      </c>
      <c r="AB27" s="26">
        <v>8531</v>
      </c>
      <c r="AC27" s="26">
        <v>7944</v>
      </c>
      <c r="AD27" s="26">
        <v>7456</v>
      </c>
      <c r="AE27" s="26">
        <v>6963</v>
      </c>
      <c r="AF27" s="26">
        <v>6721</v>
      </c>
      <c r="AG27" s="26">
        <v>6321</v>
      </c>
      <c r="AH27" s="26">
        <v>6218</v>
      </c>
      <c r="AI27" s="26">
        <v>5949</v>
      </c>
      <c r="AJ27" s="26">
        <v>5614</v>
      </c>
      <c r="AK27" s="26">
        <v>5335</v>
      </c>
      <c r="AL27" s="26">
        <v>5117</v>
      </c>
      <c r="AM27" s="26">
        <v>4907</v>
      </c>
      <c r="AN27" s="26">
        <v>4660</v>
      </c>
      <c r="AO27" s="26">
        <v>4252</v>
      </c>
      <c r="AP27" s="26">
        <v>4041</v>
      </c>
      <c r="AQ27" s="26">
        <v>3954</v>
      </c>
      <c r="AR27" s="26">
        <v>3599</v>
      </c>
      <c r="AS27" s="26">
        <v>3339</v>
      </c>
      <c r="AT27" s="26">
        <v>3147</v>
      </c>
    </row>
    <row r="28" spans="1:46" x14ac:dyDescent="0.2">
      <c r="A28" s="25" t="s">
        <v>56</v>
      </c>
      <c r="B28" s="26">
        <v>3406</v>
      </c>
      <c r="C28" s="26">
        <v>3743</v>
      </c>
      <c r="D28" s="26">
        <v>4149</v>
      </c>
      <c r="E28" s="26">
        <v>4617</v>
      </c>
      <c r="F28" s="26">
        <v>5196</v>
      </c>
      <c r="G28" s="26">
        <v>5656</v>
      </c>
      <c r="H28" s="26">
        <v>6361</v>
      </c>
      <c r="I28" s="26">
        <v>6987</v>
      </c>
      <c r="J28" s="26">
        <v>7599</v>
      </c>
      <c r="K28" s="26">
        <v>8036</v>
      </c>
      <c r="L28" s="26">
        <v>8577</v>
      </c>
      <c r="M28" s="26">
        <v>9175</v>
      </c>
      <c r="N28" s="26">
        <v>9600</v>
      </c>
      <c r="O28" s="26">
        <v>10001</v>
      </c>
      <c r="P28" s="26">
        <v>10184</v>
      </c>
      <c r="Q28" s="26">
        <v>10313</v>
      </c>
      <c r="R28" s="26">
        <v>10369</v>
      </c>
      <c r="S28" s="26">
        <v>10497</v>
      </c>
      <c r="T28" s="26">
        <v>10277</v>
      </c>
      <c r="U28" s="26">
        <v>10130</v>
      </c>
      <c r="V28" s="26">
        <v>9800</v>
      </c>
      <c r="W28" s="26">
        <v>9613</v>
      </c>
      <c r="X28" s="26">
        <v>9180</v>
      </c>
      <c r="Y28" s="26">
        <v>8955</v>
      </c>
      <c r="Z28" s="26">
        <v>9041</v>
      </c>
      <c r="AA28" s="26">
        <v>8862</v>
      </c>
      <c r="AB28" s="26">
        <v>8384</v>
      </c>
      <c r="AC28" s="26">
        <v>7664</v>
      </c>
      <c r="AD28" s="26">
        <v>7273</v>
      </c>
      <c r="AE28" s="26">
        <v>6820</v>
      </c>
      <c r="AF28" s="26">
        <v>6515</v>
      </c>
      <c r="AG28" s="26">
        <v>6299</v>
      </c>
      <c r="AH28" s="26">
        <v>5996</v>
      </c>
      <c r="AI28" s="26">
        <v>5701</v>
      </c>
      <c r="AJ28" s="26">
        <v>5505</v>
      </c>
      <c r="AK28" s="26">
        <v>5267</v>
      </c>
      <c r="AL28" s="26">
        <v>4959</v>
      </c>
      <c r="AM28" s="26">
        <v>4912</v>
      </c>
      <c r="AN28" s="26">
        <v>4499</v>
      </c>
      <c r="AO28" s="26">
        <v>4298</v>
      </c>
      <c r="AP28" s="26">
        <v>4088</v>
      </c>
      <c r="AQ28" s="26">
        <v>3813</v>
      </c>
      <c r="AR28" s="26">
        <v>3587</v>
      </c>
      <c r="AS28" s="26">
        <v>3397</v>
      </c>
      <c r="AT28" s="26">
        <v>3196</v>
      </c>
    </row>
    <row r="29" spans="1:46" x14ac:dyDescent="0.2">
      <c r="A29" s="25" t="s">
        <v>57</v>
      </c>
      <c r="B29" s="26">
        <v>3282</v>
      </c>
      <c r="C29" s="26">
        <v>3545</v>
      </c>
      <c r="D29" s="26">
        <v>3991</v>
      </c>
      <c r="E29" s="26">
        <v>4451</v>
      </c>
      <c r="F29" s="26">
        <v>4861</v>
      </c>
      <c r="G29" s="26">
        <v>5483</v>
      </c>
      <c r="H29" s="26">
        <v>5938</v>
      </c>
      <c r="I29" s="26">
        <v>6639</v>
      </c>
      <c r="J29" s="26">
        <v>7143</v>
      </c>
      <c r="K29" s="26">
        <v>7603</v>
      </c>
      <c r="L29" s="26">
        <v>8118</v>
      </c>
      <c r="M29" s="26">
        <v>8593</v>
      </c>
      <c r="N29" s="26">
        <v>8936</v>
      </c>
      <c r="O29" s="26">
        <v>9344</v>
      </c>
      <c r="P29" s="26">
        <v>9561</v>
      </c>
      <c r="Q29" s="26">
        <v>9657</v>
      </c>
      <c r="R29" s="26">
        <v>9628</v>
      </c>
      <c r="S29" s="26">
        <v>9580</v>
      </c>
      <c r="T29" s="26">
        <v>9453</v>
      </c>
      <c r="U29" s="26">
        <v>9278</v>
      </c>
      <c r="V29" s="26">
        <v>9081</v>
      </c>
      <c r="W29" s="26">
        <v>8702</v>
      </c>
      <c r="X29" s="26">
        <v>8346</v>
      </c>
      <c r="Y29" s="26">
        <v>8283</v>
      </c>
      <c r="Z29" s="26">
        <v>8309</v>
      </c>
      <c r="AA29" s="26">
        <v>8028</v>
      </c>
      <c r="AB29" s="26">
        <v>7502</v>
      </c>
      <c r="AC29" s="26">
        <v>6879</v>
      </c>
      <c r="AD29" s="26">
        <v>6469</v>
      </c>
      <c r="AE29" s="26">
        <v>6137</v>
      </c>
      <c r="AF29" s="26">
        <v>5774</v>
      </c>
      <c r="AG29" s="26">
        <v>5526</v>
      </c>
      <c r="AH29" s="26">
        <v>5296</v>
      </c>
      <c r="AI29" s="26">
        <v>5141</v>
      </c>
      <c r="AJ29" s="26">
        <v>4933</v>
      </c>
      <c r="AK29" s="26">
        <v>4657</v>
      </c>
      <c r="AL29" s="26">
        <v>4434</v>
      </c>
      <c r="AM29" s="26">
        <v>4318</v>
      </c>
      <c r="AN29" s="26">
        <v>3959</v>
      </c>
      <c r="AO29" s="26">
        <v>3794</v>
      </c>
      <c r="AP29" s="26">
        <v>3531</v>
      </c>
      <c r="AQ29" s="26">
        <v>3343</v>
      </c>
      <c r="AR29" s="26">
        <v>3118</v>
      </c>
      <c r="AS29" s="26">
        <v>2974</v>
      </c>
      <c r="AT29" s="26">
        <v>2830</v>
      </c>
    </row>
    <row r="30" spans="1:46" x14ac:dyDescent="0.2">
      <c r="A30" s="25" t="s">
        <v>67</v>
      </c>
      <c r="B30" s="26">
        <v>3631</v>
      </c>
      <c r="C30" s="26">
        <v>3986</v>
      </c>
      <c r="D30" s="26">
        <v>4387</v>
      </c>
      <c r="E30" s="26">
        <v>4999</v>
      </c>
      <c r="F30" s="26">
        <v>5615</v>
      </c>
      <c r="G30" s="26">
        <v>6162</v>
      </c>
      <c r="H30" s="26">
        <v>6839</v>
      </c>
      <c r="I30" s="26">
        <v>7547</v>
      </c>
      <c r="J30" s="26">
        <v>8220</v>
      </c>
      <c r="K30" s="26">
        <v>8768</v>
      </c>
      <c r="L30" s="26">
        <v>9330</v>
      </c>
      <c r="M30" s="26">
        <v>9876</v>
      </c>
      <c r="N30" s="26">
        <v>10245</v>
      </c>
      <c r="O30" s="26">
        <v>10780</v>
      </c>
      <c r="P30" s="26">
        <v>11082</v>
      </c>
      <c r="Q30" s="26">
        <v>11273</v>
      </c>
      <c r="R30" s="26">
        <v>11305</v>
      </c>
      <c r="S30" s="26">
        <v>11151</v>
      </c>
      <c r="T30" s="26">
        <v>11082</v>
      </c>
      <c r="U30" s="26">
        <v>11014</v>
      </c>
      <c r="V30" s="26">
        <v>10735</v>
      </c>
      <c r="W30" s="26">
        <v>10369</v>
      </c>
      <c r="X30" s="26">
        <v>9915</v>
      </c>
      <c r="Y30" s="26">
        <v>9643</v>
      </c>
      <c r="Z30" s="26">
        <v>9725</v>
      </c>
      <c r="AA30" s="26">
        <v>9475</v>
      </c>
      <c r="AB30" s="26">
        <v>8945</v>
      </c>
      <c r="AC30" s="26">
        <v>8329</v>
      </c>
      <c r="AD30" s="26">
        <v>7699</v>
      </c>
      <c r="AE30" s="26">
        <v>7374</v>
      </c>
      <c r="AF30" s="26">
        <v>7055</v>
      </c>
      <c r="AG30" s="26">
        <v>6659</v>
      </c>
      <c r="AH30" s="26">
        <v>6432</v>
      </c>
      <c r="AI30" s="26">
        <v>6234</v>
      </c>
      <c r="AJ30" s="26">
        <v>6039</v>
      </c>
      <c r="AK30" s="26">
        <v>5755</v>
      </c>
      <c r="AL30" s="26">
        <v>5409</v>
      </c>
      <c r="AM30" s="26">
        <v>5211</v>
      </c>
      <c r="AN30" s="26">
        <v>4906</v>
      </c>
      <c r="AO30" s="26">
        <v>4730</v>
      </c>
      <c r="AP30" s="26">
        <v>4438</v>
      </c>
      <c r="AQ30" s="26">
        <v>4068</v>
      </c>
      <c r="AR30" s="26">
        <v>3929</v>
      </c>
      <c r="AS30" s="26">
        <v>3667</v>
      </c>
      <c r="AT30" s="26">
        <v>3443</v>
      </c>
    </row>
    <row r="31" spans="1:46" x14ac:dyDescent="0.2">
      <c r="A31" s="25" t="s">
        <v>79</v>
      </c>
      <c r="B31" s="26">
        <v>3374</v>
      </c>
      <c r="C31" s="26">
        <v>3737</v>
      </c>
      <c r="D31" s="26">
        <v>4130</v>
      </c>
      <c r="E31" s="26">
        <v>4778</v>
      </c>
      <c r="F31" s="26">
        <v>5241</v>
      </c>
      <c r="G31" s="26">
        <v>5899</v>
      </c>
      <c r="H31" s="26">
        <v>6551</v>
      </c>
      <c r="I31" s="26">
        <v>7147</v>
      </c>
      <c r="J31" s="26">
        <v>7794</v>
      </c>
      <c r="K31" s="26">
        <v>8340</v>
      </c>
      <c r="L31" s="26">
        <v>9039</v>
      </c>
      <c r="M31" s="26">
        <v>9483</v>
      </c>
      <c r="N31" s="26">
        <v>9932</v>
      </c>
      <c r="O31" s="26">
        <v>10462</v>
      </c>
      <c r="P31" s="26">
        <v>10748</v>
      </c>
      <c r="Q31" s="26">
        <v>10668</v>
      </c>
      <c r="R31" s="26">
        <v>10868</v>
      </c>
      <c r="S31" s="26">
        <v>10752</v>
      </c>
      <c r="T31" s="26">
        <v>10589</v>
      </c>
      <c r="U31" s="26">
        <v>10512</v>
      </c>
      <c r="V31" s="26">
        <v>10169</v>
      </c>
      <c r="W31" s="26">
        <v>9914</v>
      </c>
      <c r="X31" s="26">
        <v>9495</v>
      </c>
      <c r="Y31" s="26">
        <v>9452</v>
      </c>
      <c r="Z31" s="26">
        <v>9273</v>
      </c>
      <c r="AA31" s="26">
        <v>9073</v>
      </c>
      <c r="AB31" s="26">
        <v>8553</v>
      </c>
      <c r="AC31" s="26">
        <v>7856</v>
      </c>
      <c r="AD31" s="26">
        <v>7340</v>
      </c>
      <c r="AE31" s="26">
        <v>7075</v>
      </c>
      <c r="AF31" s="26">
        <v>6659</v>
      </c>
      <c r="AG31" s="26">
        <v>6269</v>
      </c>
      <c r="AH31" s="26">
        <v>6070</v>
      </c>
      <c r="AI31" s="26">
        <v>5891</v>
      </c>
      <c r="AJ31" s="26">
        <v>5683</v>
      </c>
      <c r="AK31" s="26">
        <v>5464</v>
      </c>
      <c r="AL31" s="26">
        <v>5160</v>
      </c>
      <c r="AM31" s="26">
        <v>4959</v>
      </c>
      <c r="AN31" s="26">
        <v>4602</v>
      </c>
      <c r="AO31" s="26">
        <v>4439</v>
      </c>
      <c r="AP31" s="26">
        <v>4134</v>
      </c>
      <c r="AQ31" s="26">
        <v>3851</v>
      </c>
      <c r="AR31" s="26">
        <v>3661</v>
      </c>
      <c r="AS31" s="26">
        <v>3537</v>
      </c>
      <c r="AT31" s="26">
        <v>3213</v>
      </c>
    </row>
    <row r="32" spans="1:46" x14ac:dyDescent="0.2">
      <c r="A32" s="25" t="s">
        <v>80</v>
      </c>
      <c r="B32" s="26">
        <v>3118</v>
      </c>
      <c r="C32" s="26">
        <v>3353</v>
      </c>
      <c r="D32" s="26">
        <v>3731</v>
      </c>
      <c r="E32" s="26">
        <v>4131</v>
      </c>
      <c r="F32" s="26">
        <v>4743</v>
      </c>
      <c r="G32" s="26">
        <v>5227</v>
      </c>
      <c r="H32" s="26">
        <v>5698</v>
      </c>
      <c r="I32" s="26">
        <v>6276</v>
      </c>
      <c r="J32" s="26">
        <v>6777</v>
      </c>
      <c r="K32" s="26">
        <v>7391</v>
      </c>
      <c r="L32" s="26">
        <v>7873</v>
      </c>
      <c r="M32" s="26">
        <v>8259</v>
      </c>
      <c r="N32" s="26">
        <v>8710</v>
      </c>
      <c r="O32" s="26">
        <v>9065</v>
      </c>
      <c r="P32" s="26">
        <v>9369</v>
      </c>
      <c r="Q32" s="26">
        <v>9407</v>
      </c>
      <c r="R32" s="26">
        <v>9452</v>
      </c>
      <c r="S32" s="26">
        <v>9418</v>
      </c>
      <c r="T32" s="26">
        <v>9454</v>
      </c>
      <c r="U32" s="26">
        <v>9215</v>
      </c>
      <c r="V32" s="26">
        <v>9050</v>
      </c>
      <c r="W32" s="26">
        <v>8775</v>
      </c>
      <c r="X32" s="26">
        <v>8398</v>
      </c>
      <c r="Y32" s="26">
        <v>8420</v>
      </c>
      <c r="Z32" s="26">
        <v>8426</v>
      </c>
      <c r="AA32" s="26">
        <v>8006</v>
      </c>
      <c r="AB32" s="26">
        <v>7653</v>
      </c>
      <c r="AC32" s="26">
        <v>7046</v>
      </c>
      <c r="AD32" s="26">
        <v>6682</v>
      </c>
      <c r="AE32" s="26">
        <v>6304</v>
      </c>
      <c r="AF32" s="26">
        <v>5996</v>
      </c>
      <c r="AG32" s="26">
        <v>5739</v>
      </c>
      <c r="AH32" s="26">
        <v>5594</v>
      </c>
      <c r="AI32" s="26">
        <v>5358</v>
      </c>
      <c r="AJ32" s="26">
        <v>5117</v>
      </c>
      <c r="AK32" s="26">
        <v>4953</v>
      </c>
      <c r="AL32" s="26">
        <v>4710</v>
      </c>
      <c r="AM32" s="26">
        <v>4505</v>
      </c>
      <c r="AN32" s="26">
        <v>4256</v>
      </c>
      <c r="AO32" s="26">
        <v>4020</v>
      </c>
      <c r="AP32" s="26">
        <v>3817</v>
      </c>
      <c r="AQ32" s="26">
        <v>3596</v>
      </c>
      <c r="AR32" s="26">
        <v>3340</v>
      </c>
      <c r="AS32" s="26">
        <v>3205</v>
      </c>
      <c r="AT32" s="26">
        <v>2910</v>
      </c>
    </row>
    <row r="33" spans="1:46" x14ac:dyDescent="0.2">
      <c r="A33" s="25" t="s">
        <v>81</v>
      </c>
      <c r="B33" s="26">
        <v>3566</v>
      </c>
      <c r="C33" s="26">
        <v>3914</v>
      </c>
      <c r="D33" s="26">
        <v>4360</v>
      </c>
      <c r="E33" s="26">
        <v>4916</v>
      </c>
      <c r="F33" s="26">
        <v>5431</v>
      </c>
      <c r="G33" s="26">
        <v>5978</v>
      </c>
      <c r="H33" s="26">
        <v>6704</v>
      </c>
      <c r="I33" s="26">
        <v>7321</v>
      </c>
      <c r="J33" s="26">
        <v>7898</v>
      </c>
      <c r="K33" s="26">
        <v>8642</v>
      </c>
      <c r="L33" s="26">
        <v>9106</v>
      </c>
      <c r="M33" s="26">
        <v>9545</v>
      </c>
      <c r="N33" s="26">
        <v>9946</v>
      </c>
      <c r="O33" s="26">
        <v>10403</v>
      </c>
      <c r="P33" s="26">
        <v>10682</v>
      </c>
      <c r="Q33" s="26">
        <v>10941</v>
      </c>
      <c r="R33" s="26">
        <v>10820</v>
      </c>
      <c r="S33" s="26">
        <v>11009</v>
      </c>
      <c r="T33" s="26">
        <v>10685</v>
      </c>
      <c r="U33" s="26">
        <v>10432</v>
      </c>
      <c r="V33" s="26">
        <v>10174</v>
      </c>
      <c r="W33" s="26">
        <v>9855</v>
      </c>
      <c r="X33" s="26">
        <v>9473</v>
      </c>
      <c r="Y33" s="26">
        <v>9255</v>
      </c>
      <c r="Z33" s="26">
        <v>9235</v>
      </c>
      <c r="AA33" s="26">
        <v>9033</v>
      </c>
      <c r="AB33" s="26">
        <v>8468</v>
      </c>
      <c r="AC33" s="26">
        <v>7817</v>
      </c>
      <c r="AD33" s="26">
        <v>7424</v>
      </c>
      <c r="AE33" s="26">
        <v>7013</v>
      </c>
      <c r="AF33" s="26">
        <v>6558</v>
      </c>
      <c r="AG33" s="26">
        <v>6362</v>
      </c>
      <c r="AH33" s="26">
        <v>6097</v>
      </c>
      <c r="AI33" s="26">
        <v>5887</v>
      </c>
      <c r="AJ33" s="26">
        <v>5557</v>
      </c>
      <c r="AK33" s="26">
        <v>5290</v>
      </c>
      <c r="AL33" s="26">
        <v>5133</v>
      </c>
      <c r="AM33" s="26">
        <v>4854</v>
      </c>
      <c r="AN33" s="26">
        <v>4609</v>
      </c>
      <c r="AO33" s="26">
        <v>4401</v>
      </c>
      <c r="AP33" s="26">
        <v>4206</v>
      </c>
      <c r="AQ33" s="26">
        <v>3762</v>
      </c>
      <c r="AR33" s="26">
        <v>3561</v>
      </c>
      <c r="AS33" s="26">
        <v>3364</v>
      </c>
      <c r="AT33" s="26">
        <v>3198</v>
      </c>
    </row>
    <row r="34" spans="1:46" x14ac:dyDescent="0.2">
      <c r="A34" s="25" t="s">
        <v>58</v>
      </c>
      <c r="B34" s="26">
        <v>3685</v>
      </c>
      <c r="C34" s="26">
        <v>4116</v>
      </c>
      <c r="D34" s="26">
        <v>4660</v>
      </c>
      <c r="E34" s="26">
        <v>5141</v>
      </c>
      <c r="F34" s="26">
        <v>5817</v>
      </c>
      <c r="G34" s="26">
        <v>6427</v>
      </c>
      <c r="H34" s="26">
        <v>7059</v>
      </c>
      <c r="I34" s="26">
        <v>7854</v>
      </c>
      <c r="J34" s="26">
        <v>8559</v>
      </c>
      <c r="K34" s="26">
        <v>9270</v>
      </c>
      <c r="L34" s="26">
        <v>9682</v>
      </c>
      <c r="M34" s="26">
        <v>10374</v>
      </c>
      <c r="N34" s="26">
        <v>10884</v>
      </c>
      <c r="O34" s="26">
        <v>11174</v>
      </c>
      <c r="P34" s="26">
        <v>11600</v>
      </c>
      <c r="Q34" s="26">
        <v>11642</v>
      </c>
      <c r="R34" s="26">
        <v>11574</v>
      </c>
      <c r="S34" s="26">
        <v>11678</v>
      </c>
      <c r="T34" s="26">
        <v>11410</v>
      </c>
      <c r="U34" s="26">
        <v>11202</v>
      </c>
      <c r="V34" s="26">
        <v>11075</v>
      </c>
      <c r="W34" s="26">
        <v>10640</v>
      </c>
      <c r="X34" s="26">
        <v>10300</v>
      </c>
      <c r="Y34" s="26">
        <v>10130</v>
      </c>
      <c r="Z34" s="26">
        <v>10163</v>
      </c>
      <c r="AA34" s="26">
        <v>9906</v>
      </c>
      <c r="AB34" s="26">
        <v>9223</v>
      </c>
      <c r="AC34" s="26">
        <v>8544</v>
      </c>
      <c r="AD34" s="26">
        <v>7976</v>
      </c>
      <c r="AE34" s="26">
        <v>7566</v>
      </c>
      <c r="AF34" s="26">
        <v>7065</v>
      </c>
      <c r="AG34" s="26">
        <v>6748</v>
      </c>
      <c r="AH34" s="26">
        <v>6565</v>
      </c>
      <c r="AI34" s="26">
        <v>6360</v>
      </c>
      <c r="AJ34" s="26">
        <v>6051</v>
      </c>
      <c r="AK34" s="26">
        <v>5859</v>
      </c>
      <c r="AL34" s="26">
        <v>5448</v>
      </c>
      <c r="AM34" s="26">
        <v>5194</v>
      </c>
      <c r="AN34" s="26">
        <v>4979</v>
      </c>
      <c r="AO34" s="26">
        <v>4690</v>
      </c>
      <c r="AP34" s="26">
        <v>4323</v>
      </c>
      <c r="AQ34" s="26">
        <v>4189</v>
      </c>
      <c r="AR34" s="26">
        <v>3831</v>
      </c>
      <c r="AS34" s="26">
        <v>3621</v>
      </c>
      <c r="AT34" s="26">
        <v>3361</v>
      </c>
    </row>
    <row r="35" spans="1:46" x14ac:dyDescent="0.2">
      <c r="A35" s="25" t="s">
        <v>59</v>
      </c>
      <c r="B35" s="26">
        <v>3728</v>
      </c>
      <c r="C35" s="26">
        <v>3994</v>
      </c>
      <c r="D35" s="26">
        <v>4441</v>
      </c>
      <c r="E35" s="26">
        <v>4978</v>
      </c>
      <c r="F35" s="26">
        <v>5475</v>
      </c>
      <c r="G35" s="26">
        <v>5978</v>
      </c>
      <c r="H35" s="26">
        <v>6605</v>
      </c>
      <c r="I35" s="26">
        <v>7421</v>
      </c>
      <c r="J35" s="26">
        <v>7930</v>
      </c>
      <c r="K35" s="26">
        <v>8422</v>
      </c>
      <c r="L35" s="26">
        <v>8960</v>
      </c>
      <c r="M35" s="26">
        <v>9389</v>
      </c>
      <c r="N35" s="26">
        <v>9854</v>
      </c>
      <c r="O35" s="26">
        <v>10268</v>
      </c>
      <c r="P35" s="26">
        <v>10557</v>
      </c>
      <c r="Q35" s="26">
        <v>10727</v>
      </c>
      <c r="R35" s="26">
        <v>10781</v>
      </c>
      <c r="S35" s="26">
        <v>10765</v>
      </c>
      <c r="T35" s="26">
        <v>10704</v>
      </c>
      <c r="U35" s="26">
        <v>10510</v>
      </c>
      <c r="V35" s="26">
        <v>10187</v>
      </c>
      <c r="W35" s="26">
        <v>9897</v>
      </c>
      <c r="X35" s="26">
        <v>9609</v>
      </c>
      <c r="Y35" s="26">
        <v>9309</v>
      </c>
      <c r="Z35" s="26">
        <v>9355</v>
      </c>
      <c r="AA35" s="26">
        <v>9111</v>
      </c>
      <c r="AB35" s="26">
        <v>8548</v>
      </c>
      <c r="AC35" s="26">
        <v>7878</v>
      </c>
      <c r="AD35" s="26">
        <v>7409</v>
      </c>
      <c r="AE35" s="26">
        <v>6959</v>
      </c>
      <c r="AF35" s="26">
        <v>6698</v>
      </c>
      <c r="AG35" s="26">
        <v>6310</v>
      </c>
      <c r="AH35" s="26">
        <v>6128</v>
      </c>
      <c r="AI35" s="26">
        <v>5911</v>
      </c>
      <c r="AJ35" s="26">
        <v>5700</v>
      </c>
      <c r="AK35" s="26">
        <v>5438</v>
      </c>
      <c r="AL35" s="26">
        <v>5192</v>
      </c>
      <c r="AM35" s="26">
        <v>4893</v>
      </c>
      <c r="AN35" s="26">
        <v>4741</v>
      </c>
      <c r="AO35" s="26">
        <v>4519</v>
      </c>
      <c r="AP35" s="26">
        <v>4167</v>
      </c>
      <c r="AQ35" s="26">
        <v>3964</v>
      </c>
      <c r="AR35" s="26">
        <v>3667</v>
      </c>
      <c r="AS35" s="26">
        <v>3470</v>
      </c>
      <c r="AT35" s="26">
        <v>3256</v>
      </c>
    </row>
    <row r="36" spans="1:46" x14ac:dyDescent="0.2">
      <c r="A36" s="25" t="s">
        <v>60</v>
      </c>
      <c r="B36" s="26">
        <v>3490</v>
      </c>
      <c r="C36" s="26">
        <v>3793</v>
      </c>
      <c r="D36" s="26">
        <v>4276</v>
      </c>
      <c r="E36" s="26">
        <v>4736</v>
      </c>
      <c r="F36" s="26">
        <v>5326</v>
      </c>
      <c r="G36" s="26">
        <v>5897</v>
      </c>
      <c r="H36" s="26">
        <v>6495</v>
      </c>
      <c r="I36" s="26">
        <v>7124</v>
      </c>
      <c r="J36" s="26">
        <v>7728</v>
      </c>
      <c r="K36" s="26">
        <v>8434</v>
      </c>
      <c r="L36" s="26">
        <v>8911</v>
      </c>
      <c r="M36" s="26">
        <v>9294</v>
      </c>
      <c r="N36" s="26">
        <v>9735</v>
      </c>
      <c r="O36" s="26">
        <v>10129</v>
      </c>
      <c r="P36" s="26">
        <v>10303</v>
      </c>
      <c r="Q36" s="26">
        <v>10607</v>
      </c>
      <c r="R36" s="26">
        <v>10620</v>
      </c>
      <c r="S36" s="26">
        <v>10445</v>
      </c>
      <c r="T36" s="26">
        <v>10412</v>
      </c>
      <c r="U36" s="26">
        <v>10119</v>
      </c>
      <c r="V36" s="26">
        <v>10054</v>
      </c>
      <c r="W36" s="26">
        <v>9634</v>
      </c>
      <c r="X36" s="26">
        <v>9269</v>
      </c>
      <c r="Y36" s="26">
        <v>9117</v>
      </c>
      <c r="Z36" s="26">
        <v>9061</v>
      </c>
      <c r="AA36" s="26">
        <v>9006</v>
      </c>
      <c r="AB36" s="26">
        <v>8349</v>
      </c>
      <c r="AC36" s="26">
        <v>7621</v>
      </c>
      <c r="AD36" s="26">
        <v>7194</v>
      </c>
      <c r="AE36" s="26">
        <v>6816</v>
      </c>
      <c r="AF36" s="26">
        <v>6471</v>
      </c>
      <c r="AG36" s="26">
        <v>6197</v>
      </c>
      <c r="AH36" s="26">
        <v>5997</v>
      </c>
      <c r="AI36" s="26">
        <v>5732</v>
      </c>
      <c r="AJ36" s="26">
        <v>5415</v>
      </c>
      <c r="AK36" s="26">
        <v>5209</v>
      </c>
      <c r="AL36" s="26">
        <v>4935</v>
      </c>
      <c r="AM36" s="26">
        <v>4794</v>
      </c>
      <c r="AN36" s="26">
        <v>4418</v>
      </c>
      <c r="AO36" s="26">
        <v>4232</v>
      </c>
      <c r="AP36" s="26">
        <v>3910</v>
      </c>
      <c r="AQ36" s="26">
        <v>3673</v>
      </c>
      <c r="AR36" s="26">
        <v>3512</v>
      </c>
      <c r="AS36" s="26">
        <v>3252</v>
      </c>
      <c r="AT36" s="26">
        <v>3068</v>
      </c>
    </row>
    <row r="37" spans="1:46" x14ac:dyDescent="0.2">
      <c r="A37" s="25" t="s">
        <v>61</v>
      </c>
      <c r="B37" s="26">
        <v>3269</v>
      </c>
      <c r="C37" s="26">
        <v>3555</v>
      </c>
      <c r="D37" s="26">
        <v>3960</v>
      </c>
      <c r="E37" s="26">
        <v>4350</v>
      </c>
      <c r="F37" s="26">
        <v>4830</v>
      </c>
      <c r="G37" s="26">
        <v>5347</v>
      </c>
      <c r="H37" s="26">
        <v>5859</v>
      </c>
      <c r="I37" s="26">
        <v>6502</v>
      </c>
      <c r="J37" s="26">
        <v>7040</v>
      </c>
      <c r="K37" s="26">
        <v>7571</v>
      </c>
      <c r="L37" s="26">
        <v>7953</v>
      </c>
      <c r="M37" s="26">
        <v>8423</v>
      </c>
      <c r="N37" s="26">
        <v>8905</v>
      </c>
      <c r="O37" s="26">
        <v>9216</v>
      </c>
      <c r="P37" s="26">
        <v>9487</v>
      </c>
      <c r="Q37" s="26">
        <v>9541</v>
      </c>
      <c r="R37" s="26">
        <v>9559</v>
      </c>
      <c r="S37" s="26">
        <v>9584</v>
      </c>
      <c r="T37" s="26">
        <v>9541</v>
      </c>
      <c r="U37" s="26">
        <v>9373</v>
      </c>
      <c r="V37" s="26">
        <v>9080</v>
      </c>
      <c r="W37" s="26">
        <v>8880</v>
      </c>
      <c r="X37" s="26">
        <v>8418</v>
      </c>
      <c r="Y37" s="26">
        <v>8410</v>
      </c>
      <c r="Z37" s="26">
        <v>8242</v>
      </c>
      <c r="AA37" s="26">
        <v>8194</v>
      </c>
      <c r="AB37" s="26">
        <v>7617</v>
      </c>
      <c r="AC37" s="26">
        <v>7051</v>
      </c>
      <c r="AD37" s="26">
        <v>6628</v>
      </c>
      <c r="AE37" s="26">
        <v>6364</v>
      </c>
      <c r="AF37" s="26">
        <v>5974</v>
      </c>
      <c r="AG37" s="26">
        <v>5736</v>
      </c>
      <c r="AH37" s="26">
        <v>5510</v>
      </c>
      <c r="AI37" s="26">
        <v>5359</v>
      </c>
      <c r="AJ37" s="26">
        <v>5093</v>
      </c>
      <c r="AK37" s="26">
        <v>4978</v>
      </c>
      <c r="AL37" s="26">
        <v>4634</v>
      </c>
      <c r="AM37" s="26">
        <v>4497</v>
      </c>
      <c r="AN37" s="26">
        <v>4354</v>
      </c>
      <c r="AO37" s="26">
        <v>3971</v>
      </c>
      <c r="AP37" s="26">
        <v>3823</v>
      </c>
      <c r="AQ37" s="26">
        <v>3521</v>
      </c>
      <c r="AR37" s="26">
        <v>3345</v>
      </c>
      <c r="AS37" s="26">
        <v>3230</v>
      </c>
      <c r="AT37" s="26">
        <v>3035</v>
      </c>
    </row>
    <row r="38" spans="1:46" x14ac:dyDescent="0.2">
      <c r="A38" s="25" t="s">
        <v>68</v>
      </c>
      <c r="B38" s="26">
        <v>3606</v>
      </c>
      <c r="C38" s="26">
        <v>3955</v>
      </c>
      <c r="D38" s="26">
        <v>4489</v>
      </c>
      <c r="E38" s="26">
        <v>5022</v>
      </c>
      <c r="F38" s="26">
        <v>5530</v>
      </c>
      <c r="G38" s="26">
        <v>6167</v>
      </c>
      <c r="H38" s="26">
        <v>6865</v>
      </c>
      <c r="I38" s="26">
        <v>7438</v>
      </c>
      <c r="J38" s="26">
        <v>8001</v>
      </c>
      <c r="K38" s="26">
        <v>8687</v>
      </c>
      <c r="L38" s="26">
        <v>9226</v>
      </c>
      <c r="M38" s="26">
        <v>9636</v>
      </c>
      <c r="N38" s="26">
        <v>10151</v>
      </c>
      <c r="O38" s="26">
        <v>10498</v>
      </c>
      <c r="P38" s="26">
        <v>10681</v>
      </c>
      <c r="Q38" s="26">
        <v>10972</v>
      </c>
      <c r="R38" s="26">
        <v>10863</v>
      </c>
      <c r="S38" s="26">
        <v>10717</v>
      </c>
      <c r="T38" s="26">
        <v>10718</v>
      </c>
      <c r="U38" s="26">
        <v>10462</v>
      </c>
      <c r="V38" s="26">
        <v>10326</v>
      </c>
      <c r="W38" s="26">
        <v>9848</v>
      </c>
      <c r="X38" s="26">
        <v>9605</v>
      </c>
      <c r="Y38" s="26">
        <v>9453</v>
      </c>
      <c r="Z38" s="26">
        <v>9365</v>
      </c>
      <c r="AA38" s="26">
        <v>9219</v>
      </c>
      <c r="AB38" s="26">
        <v>8596</v>
      </c>
      <c r="AC38" s="26">
        <v>7962</v>
      </c>
      <c r="AD38" s="26">
        <v>7420</v>
      </c>
      <c r="AE38" s="26">
        <v>6994</v>
      </c>
      <c r="AF38" s="26">
        <v>6710</v>
      </c>
      <c r="AG38" s="26">
        <v>6412</v>
      </c>
      <c r="AH38" s="26">
        <v>6210</v>
      </c>
      <c r="AI38" s="26">
        <v>5912</v>
      </c>
      <c r="AJ38" s="26">
        <v>5683</v>
      </c>
      <c r="AK38" s="26">
        <v>5442</v>
      </c>
      <c r="AL38" s="26">
        <v>5157</v>
      </c>
      <c r="AM38" s="26">
        <v>4874</v>
      </c>
      <c r="AN38" s="26">
        <v>4580</v>
      </c>
      <c r="AO38" s="26">
        <v>4337</v>
      </c>
      <c r="AP38" s="26">
        <v>4072</v>
      </c>
      <c r="AQ38" s="26">
        <v>3864</v>
      </c>
      <c r="AR38" s="26">
        <v>3637</v>
      </c>
      <c r="AS38" s="26">
        <v>3402</v>
      </c>
      <c r="AT38" s="26">
        <v>3302</v>
      </c>
    </row>
    <row r="39" spans="1:46" x14ac:dyDescent="0.2">
      <c r="A39" s="25" t="s">
        <v>82</v>
      </c>
      <c r="B39" s="26">
        <v>3385</v>
      </c>
      <c r="C39" s="26">
        <v>3715</v>
      </c>
      <c r="D39" s="26">
        <v>4133</v>
      </c>
      <c r="E39" s="26">
        <v>4706</v>
      </c>
      <c r="F39" s="26">
        <v>5264</v>
      </c>
      <c r="G39" s="26">
        <v>5896</v>
      </c>
      <c r="H39" s="26">
        <v>6491</v>
      </c>
      <c r="I39" s="26">
        <v>7173</v>
      </c>
      <c r="J39" s="26">
        <v>7822</v>
      </c>
      <c r="K39" s="26">
        <v>8421</v>
      </c>
      <c r="L39" s="26">
        <v>9027</v>
      </c>
      <c r="M39" s="26">
        <v>9451</v>
      </c>
      <c r="N39" s="26">
        <v>9823</v>
      </c>
      <c r="O39" s="26">
        <v>10463</v>
      </c>
      <c r="P39" s="26">
        <v>10683</v>
      </c>
      <c r="Q39" s="26">
        <v>10839</v>
      </c>
      <c r="R39" s="26">
        <v>10914</v>
      </c>
      <c r="S39" s="26">
        <v>10940</v>
      </c>
      <c r="T39" s="26">
        <v>10747</v>
      </c>
      <c r="U39" s="26">
        <v>10795</v>
      </c>
      <c r="V39" s="26">
        <v>10450</v>
      </c>
      <c r="W39" s="26">
        <v>10132</v>
      </c>
      <c r="X39" s="26">
        <v>9802</v>
      </c>
      <c r="Y39" s="26">
        <v>9601</v>
      </c>
      <c r="Z39" s="26">
        <v>9660</v>
      </c>
      <c r="AA39" s="26">
        <v>9553</v>
      </c>
      <c r="AB39" s="26">
        <v>8756</v>
      </c>
      <c r="AC39" s="26">
        <v>8161</v>
      </c>
      <c r="AD39" s="26">
        <v>7775</v>
      </c>
      <c r="AE39" s="26">
        <v>7336</v>
      </c>
      <c r="AF39" s="26">
        <v>7013</v>
      </c>
      <c r="AG39" s="26">
        <v>6565</v>
      </c>
      <c r="AH39" s="26">
        <v>6402</v>
      </c>
      <c r="AI39" s="26">
        <v>6172</v>
      </c>
      <c r="AJ39" s="26">
        <v>6038</v>
      </c>
      <c r="AK39" s="26">
        <v>5775</v>
      </c>
      <c r="AL39" s="26">
        <v>5446</v>
      </c>
      <c r="AM39" s="26">
        <v>5219</v>
      </c>
      <c r="AN39" s="26">
        <v>4966</v>
      </c>
      <c r="AO39" s="26">
        <v>4709</v>
      </c>
      <c r="AP39" s="26">
        <v>4360</v>
      </c>
      <c r="AQ39" s="26">
        <v>4186</v>
      </c>
      <c r="AR39" s="26">
        <v>3918</v>
      </c>
      <c r="AS39" s="26">
        <v>3677</v>
      </c>
      <c r="AT39" s="26">
        <v>3504</v>
      </c>
    </row>
    <row r="40" spans="1:46" x14ac:dyDescent="0.2">
      <c r="A40" s="25" t="s">
        <v>83</v>
      </c>
      <c r="B40" s="26">
        <v>3127</v>
      </c>
      <c r="C40" s="26">
        <v>3500</v>
      </c>
      <c r="D40" s="26">
        <v>3844</v>
      </c>
      <c r="E40" s="26">
        <v>4328</v>
      </c>
      <c r="F40" s="26">
        <v>4764</v>
      </c>
      <c r="G40" s="26">
        <v>5281</v>
      </c>
      <c r="H40" s="26">
        <v>5844</v>
      </c>
      <c r="I40" s="26">
        <v>6391</v>
      </c>
      <c r="J40" s="26">
        <v>6955</v>
      </c>
      <c r="K40" s="26">
        <v>7539</v>
      </c>
      <c r="L40" s="26">
        <v>7959</v>
      </c>
      <c r="M40" s="26">
        <v>8468</v>
      </c>
      <c r="N40" s="26">
        <v>8903</v>
      </c>
      <c r="O40" s="26">
        <v>9252</v>
      </c>
      <c r="P40" s="26">
        <v>9453</v>
      </c>
      <c r="Q40" s="26">
        <v>9547</v>
      </c>
      <c r="R40" s="26">
        <v>9628</v>
      </c>
      <c r="S40" s="26">
        <v>9448</v>
      </c>
      <c r="T40" s="26">
        <v>9403</v>
      </c>
      <c r="U40" s="26">
        <v>9293</v>
      </c>
      <c r="V40" s="26">
        <v>9063</v>
      </c>
      <c r="W40" s="26">
        <v>8735</v>
      </c>
      <c r="X40" s="26">
        <v>8407</v>
      </c>
      <c r="Y40" s="26">
        <v>8321</v>
      </c>
      <c r="Z40" s="26">
        <v>8255</v>
      </c>
      <c r="AA40" s="26">
        <v>8065</v>
      </c>
      <c r="AB40" s="26">
        <v>7517</v>
      </c>
      <c r="AC40" s="26">
        <v>6999</v>
      </c>
      <c r="AD40" s="26">
        <v>6573</v>
      </c>
      <c r="AE40" s="26">
        <v>6146</v>
      </c>
      <c r="AF40" s="26">
        <v>5934</v>
      </c>
      <c r="AG40" s="26">
        <v>5619</v>
      </c>
      <c r="AH40" s="26">
        <v>5425</v>
      </c>
      <c r="AI40" s="26">
        <v>5190</v>
      </c>
      <c r="AJ40" s="26">
        <v>5016</v>
      </c>
      <c r="AK40" s="26">
        <v>4793</v>
      </c>
      <c r="AL40" s="26">
        <v>4583</v>
      </c>
      <c r="AM40" s="26">
        <v>4271</v>
      </c>
      <c r="AN40" s="26">
        <v>4156</v>
      </c>
      <c r="AO40" s="26">
        <v>3865</v>
      </c>
      <c r="AP40" s="26">
        <v>3699</v>
      </c>
      <c r="AQ40" s="26">
        <v>3389</v>
      </c>
      <c r="AR40" s="26">
        <v>3259</v>
      </c>
      <c r="AS40" s="26">
        <v>3081</v>
      </c>
      <c r="AT40" s="26">
        <v>2838</v>
      </c>
    </row>
    <row r="41" spans="1:46" x14ac:dyDescent="0.2">
      <c r="A41" s="25" t="s">
        <v>84</v>
      </c>
      <c r="B41" s="26">
        <v>3642</v>
      </c>
      <c r="C41" s="26">
        <v>3986</v>
      </c>
      <c r="D41" s="26">
        <v>4360</v>
      </c>
      <c r="E41" s="26">
        <v>4912</v>
      </c>
      <c r="F41" s="26">
        <v>5480</v>
      </c>
      <c r="G41" s="26">
        <v>6102</v>
      </c>
      <c r="H41" s="26">
        <v>6575</v>
      </c>
      <c r="I41" s="26">
        <v>7344</v>
      </c>
      <c r="J41" s="26">
        <v>7912</v>
      </c>
      <c r="K41" s="26">
        <v>8561</v>
      </c>
      <c r="L41" s="26">
        <v>9051</v>
      </c>
      <c r="M41" s="26">
        <v>9629</v>
      </c>
      <c r="N41" s="26">
        <v>10109</v>
      </c>
      <c r="O41" s="26">
        <v>10455</v>
      </c>
      <c r="P41" s="26">
        <v>10816</v>
      </c>
      <c r="Q41" s="26">
        <v>10890</v>
      </c>
      <c r="R41" s="26">
        <v>10710</v>
      </c>
      <c r="S41" s="26">
        <v>10931</v>
      </c>
      <c r="T41" s="26">
        <v>10687</v>
      </c>
      <c r="U41" s="26">
        <v>10710</v>
      </c>
      <c r="V41" s="26">
        <v>10363</v>
      </c>
      <c r="W41" s="26">
        <v>9957</v>
      </c>
      <c r="X41" s="26">
        <v>9601</v>
      </c>
      <c r="Y41" s="26">
        <v>9599</v>
      </c>
      <c r="Z41" s="26">
        <v>9635</v>
      </c>
      <c r="AA41" s="26">
        <v>9282</v>
      </c>
      <c r="AB41" s="26">
        <v>8956</v>
      </c>
      <c r="AC41" s="26">
        <v>8042</v>
      </c>
      <c r="AD41" s="26">
        <v>7587</v>
      </c>
      <c r="AE41" s="26">
        <v>7208</v>
      </c>
      <c r="AF41" s="26">
        <v>6928</v>
      </c>
      <c r="AG41" s="26">
        <v>6512</v>
      </c>
      <c r="AH41" s="26">
        <v>6264</v>
      </c>
      <c r="AI41" s="26">
        <v>6128</v>
      </c>
      <c r="AJ41" s="26">
        <v>5882</v>
      </c>
      <c r="AK41" s="26">
        <v>5580</v>
      </c>
      <c r="AL41" s="26">
        <v>5358</v>
      </c>
      <c r="AM41" s="26">
        <v>5143</v>
      </c>
      <c r="AN41" s="26">
        <v>4849</v>
      </c>
      <c r="AO41" s="26">
        <v>4633</v>
      </c>
      <c r="AP41" s="26">
        <v>4309</v>
      </c>
      <c r="AQ41" s="26">
        <v>4079</v>
      </c>
      <c r="AR41" s="26">
        <v>3863</v>
      </c>
      <c r="AS41" s="26">
        <v>3581</v>
      </c>
      <c r="AT41" s="26">
        <v>3438</v>
      </c>
    </row>
    <row r="42" spans="1:46" x14ac:dyDescent="0.2">
      <c r="A42" s="25" t="s">
        <v>62</v>
      </c>
      <c r="B42" s="26">
        <v>3607</v>
      </c>
      <c r="C42" s="26">
        <v>4044</v>
      </c>
      <c r="D42" s="26">
        <v>4481</v>
      </c>
      <c r="E42" s="26">
        <v>5161</v>
      </c>
      <c r="F42" s="26">
        <v>5706</v>
      </c>
      <c r="G42" s="26">
        <v>6350</v>
      </c>
      <c r="H42" s="26">
        <v>6984</v>
      </c>
      <c r="I42" s="26">
        <v>7680</v>
      </c>
      <c r="J42" s="26">
        <v>8341</v>
      </c>
      <c r="K42" s="26">
        <v>9071</v>
      </c>
      <c r="L42" s="26">
        <v>9689</v>
      </c>
      <c r="M42" s="26">
        <v>10155</v>
      </c>
      <c r="N42" s="26">
        <v>10708</v>
      </c>
      <c r="O42" s="26">
        <v>11193</v>
      </c>
      <c r="P42" s="26">
        <v>11435</v>
      </c>
      <c r="Q42" s="26">
        <v>11572</v>
      </c>
      <c r="R42" s="26">
        <v>11707</v>
      </c>
      <c r="S42" s="26">
        <v>11529</v>
      </c>
      <c r="T42" s="26">
        <v>11508</v>
      </c>
      <c r="U42" s="26">
        <v>11418</v>
      </c>
      <c r="V42" s="26">
        <v>11256</v>
      </c>
      <c r="W42" s="26">
        <v>10894</v>
      </c>
      <c r="X42" s="26">
        <v>10443</v>
      </c>
      <c r="Y42" s="26">
        <v>10153</v>
      </c>
      <c r="Z42" s="26">
        <v>10128</v>
      </c>
      <c r="AA42" s="26">
        <v>10090</v>
      </c>
      <c r="AB42" s="26">
        <v>9217</v>
      </c>
      <c r="AC42" s="26">
        <v>8629</v>
      </c>
      <c r="AD42" s="26">
        <v>8115</v>
      </c>
      <c r="AE42" s="26">
        <v>7705</v>
      </c>
      <c r="AF42" s="26">
        <v>7380</v>
      </c>
      <c r="AG42" s="26">
        <v>7092</v>
      </c>
      <c r="AH42" s="26">
        <v>6781</v>
      </c>
      <c r="AI42" s="26">
        <v>6470</v>
      </c>
      <c r="AJ42" s="26">
        <v>6322</v>
      </c>
      <c r="AK42" s="26">
        <v>5965</v>
      </c>
      <c r="AL42" s="26">
        <v>5772</v>
      </c>
      <c r="AM42" s="26">
        <v>5348</v>
      </c>
      <c r="AN42" s="26">
        <v>5136</v>
      </c>
      <c r="AO42" s="26">
        <v>4772</v>
      </c>
      <c r="AP42" s="26">
        <v>4605</v>
      </c>
      <c r="AQ42" s="26">
        <v>4300</v>
      </c>
      <c r="AR42" s="26">
        <v>3974</v>
      </c>
      <c r="AS42" s="26">
        <v>3738</v>
      </c>
      <c r="AT42" s="26">
        <v>3595</v>
      </c>
    </row>
    <row r="43" spans="1:46" x14ac:dyDescent="0.2">
      <c r="A43" s="25" t="s">
        <v>63</v>
      </c>
      <c r="B43" s="26">
        <v>3820</v>
      </c>
      <c r="C43" s="26">
        <v>4208</v>
      </c>
      <c r="D43" s="26">
        <v>4658</v>
      </c>
      <c r="E43" s="26">
        <v>5213</v>
      </c>
      <c r="F43" s="26">
        <v>5769</v>
      </c>
      <c r="G43" s="26">
        <v>6319</v>
      </c>
      <c r="H43" s="26">
        <v>7020</v>
      </c>
      <c r="I43" s="26">
        <v>7627</v>
      </c>
      <c r="J43" s="26">
        <v>8261</v>
      </c>
      <c r="K43" s="26">
        <v>8828</v>
      </c>
      <c r="L43" s="26">
        <v>9410</v>
      </c>
      <c r="M43" s="26">
        <v>9973</v>
      </c>
      <c r="N43" s="26">
        <v>10341</v>
      </c>
      <c r="O43" s="26">
        <v>10736</v>
      </c>
      <c r="P43" s="26">
        <v>10996</v>
      </c>
      <c r="Q43" s="26">
        <v>11198</v>
      </c>
      <c r="R43" s="26">
        <v>11213</v>
      </c>
      <c r="S43" s="26">
        <v>11275</v>
      </c>
      <c r="T43" s="26">
        <v>11045</v>
      </c>
      <c r="U43" s="26">
        <v>10879</v>
      </c>
      <c r="V43" s="26">
        <v>10639</v>
      </c>
      <c r="W43" s="26">
        <v>10121</v>
      </c>
      <c r="X43" s="26">
        <v>9932</v>
      </c>
      <c r="Y43" s="26">
        <v>9547</v>
      </c>
      <c r="Z43" s="26">
        <v>9677</v>
      </c>
      <c r="AA43" s="26">
        <v>9516</v>
      </c>
      <c r="AB43" s="26">
        <v>8756</v>
      </c>
      <c r="AC43" s="26">
        <v>8138</v>
      </c>
      <c r="AD43" s="26">
        <v>7583</v>
      </c>
      <c r="AE43" s="26">
        <v>7223</v>
      </c>
      <c r="AF43" s="26">
        <v>6828</v>
      </c>
      <c r="AG43" s="26">
        <v>6540</v>
      </c>
      <c r="AH43" s="26">
        <v>6329</v>
      </c>
      <c r="AI43" s="26">
        <v>5998</v>
      </c>
      <c r="AJ43" s="26">
        <v>5733</v>
      </c>
      <c r="AK43" s="26">
        <v>5439</v>
      </c>
      <c r="AL43" s="26">
        <v>5261</v>
      </c>
      <c r="AM43" s="26">
        <v>4975</v>
      </c>
      <c r="AN43" s="26">
        <v>4637</v>
      </c>
      <c r="AO43" s="26">
        <v>4474</v>
      </c>
      <c r="AP43" s="26">
        <v>4166</v>
      </c>
      <c r="AQ43" s="26">
        <v>3910</v>
      </c>
      <c r="AR43" s="26">
        <v>3658</v>
      </c>
      <c r="AS43" s="26">
        <v>3498</v>
      </c>
      <c r="AT43" s="26">
        <v>3230</v>
      </c>
    </row>
    <row r="44" spans="1:46" x14ac:dyDescent="0.2">
      <c r="A44" s="25" t="s">
        <v>64</v>
      </c>
      <c r="B44" s="26">
        <v>3399</v>
      </c>
      <c r="C44" s="26">
        <v>3726</v>
      </c>
      <c r="D44" s="26">
        <v>4187</v>
      </c>
      <c r="E44" s="26">
        <v>4649</v>
      </c>
      <c r="F44" s="26">
        <v>5156</v>
      </c>
      <c r="G44" s="26">
        <v>5752</v>
      </c>
      <c r="H44" s="26">
        <v>6216</v>
      </c>
      <c r="I44" s="26">
        <v>6946</v>
      </c>
      <c r="J44" s="26">
        <v>7439</v>
      </c>
      <c r="K44" s="26">
        <v>8125</v>
      </c>
      <c r="L44" s="26">
        <v>8630</v>
      </c>
      <c r="M44" s="26">
        <v>9045</v>
      </c>
      <c r="N44" s="26">
        <v>9456</v>
      </c>
      <c r="O44" s="26">
        <v>9786</v>
      </c>
      <c r="P44" s="26">
        <v>10239</v>
      </c>
      <c r="Q44" s="26">
        <v>10161</v>
      </c>
      <c r="R44" s="26">
        <v>10284</v>
      </c>
      <c r="S44" s="26">
        <v>10354</v>
      </c>
      <c r="T44" s="26">
        <v>10098</v>
      </c>
      <c r="U44" s="26">
        <v>10023</v>
      </c>
      <c r="V44" s="26">
        <v>9729</v>
      </c>
      <c r="W44" s="26">
        <v>9489</v>
      </c>
      <c r="X44" s="26">
        <v>9064</v>
      </c>
      <c r="Y44" s="26">
        <v>8929</v>
      </c>
      <c r="Z44" s="26">
        <v>8958</v>
      </c>
      <c r="AA44" s="26">
        <v>8690</v>
      </c>
      <c r="AB44" s="26">
        <v>8042</v>
      </c>
      <c r="AC44" s="26">
        <v>7582</v>
      </c>
      <c r="AD44" s="26">
        <v>7203</v>
      </c>
      <c r="AE44" s="26">
        <v>6802</v>
      </c>
      <c r="AF44" s="26">
        <v>6535</v>
      </c>
      <c r="AG44" s="26">
        <v>6251</v>
      </c>
      <c r="AH44" s="26">
        <v>6024</v>
      </c>
      <c r="AI44" s="26">
        <v>5706</v>
      </c>
      <c r="AJ44" s="26">
        <v>5553</v>
      </c>
      <c r="AK44" s="26">
        <v>5239</v>
      </c>
      <c r="AL44" s="26">
        <v>4983</v>
      </c>
      <c r="AM44" s="26">
        <v>4755</v>
      </c>
      <c r="AN44" s="26">
        <v>4492</v>
      </c>
      <c r="AO44" s="26">
        <v>4347</v>
      </c>
      <c r="AP44" s="26">
        <v>4073</v>
      </c>
      <c r="AQ44" s="26">
        <v>3765</v>
      </c>
      <c r="AR44" s="26">
        <v>3575</v>
      </c>
      <c r="AS44" s="26">
        <v>3437</v>
      </c>
      <c r="AT44" s="26">
        <v>3229</v>
      </c>
    </row>
    <row r="45" spans="1:46" x14ac:dyDescent="0.2">
      <c r="A45" s="25" t="s">
        <v>65</v>
      </c>
      <c r="B45" s="26">
        <v>3378</v>
      </c>
      <c r="C45" s="26">
        <v>3659</v>
      </c>
      <c r="D45" s="26">
        <v>3966</v>
      </c>
      <c r="E45" s="26">
        <v>4478</v>
      </c>
      <c r="F45" s="26">
        <v>5012</v>
      </c>
      <c r="G45" s="26">
        <v>5508</v>
      </c>
      <c r="H45" s="26">
        <v>6200</v>
      </c>
      <c r="I45" s="26">
        <v>6766</v>
      </c>
      <c r="J45" s="26">
        <v>7290</v>
      </c>
      <c r="K45" s="26">
        <v>7767</v>
      </c>
      <c r="L45" s="26">
        <v>8174</v>
      </c>
      <c r="M45" s="26">
        <v>8766</v>
      </c>
      <c r="N45" s="26">
        <v>9078</v>
      </c>
      <c r="O45" s="26">
        <v>9502</v>
      </c>
      <c r="P45" s="26">
        <v>9662</v>
      </c>
      <c r="Q45" s="26">
        <v>9753</v>
      </c>
      <c r="R45" s="26">
        <v>9831</v>
      </c>
      <c r="S45" s="26">
        <v>9657</v>
      </c>
      <c r="T45" s="26">
        <v>9588</v>
      </c>
      <c r="U45" s="26">
        <v>9407</v>
      </c>
      <c r="V45" s="26">
        <v>9143</v>
      </c>
      <c r="W45" s="26">
        <v>8869</v>
      </c>
      <c r="X45" s="26">
        <v>8665</v>
      </c>
      <c r="Y45" s="26">
        <v>8477</v>
      </c>
      <c r="Z45" s="26">
        <v>8568</v>
      </c>
      <c r="AA45" s="26">
        <v>8339</v>
      </c>
      <c r="AB45" s="26">
        <v>7701</v>
      </c>
      <c r="AC45" s="26">
        <v>7186</v>
      </c>
      <c r="AD45" s="26">
        <v>6748</v>
      </c>
      <c r="AE45" s="26">
        <v>6286</v>
      </c>
      <c r="AF45" s="26">
        <v>6046</v>
      </c>
      <c r="AG45" s="26">
        <v>5768</v>
      </c>
      <c r="AH45" s="26">
        <v>5577</v>
      </c>
      <c r="AI45" s="26">
        <v>5289</v>
      </c>
      <c r="AJ45" s="26">
        <v>5129</v>
      </c>
      <c r="AK45" s="26">
        <v>4910</v>
      </c>
      <c r="AL45" s="26">
        <v>4626</v>
      </c>
      <c r="AM45" s="26">
        <v>4419</v>
      </c>
      <c r="AN45" s="26">
        <v>4227</v>
      </c>
      <c r="AO45" s="26">
        <v>3935</v>
      </c>
      <c r="AP45" s="26">
        <v>3638</v>
      </c>
      <c r="AQ45" s="26">
        <v>3454</v>
      </c>
      <c r="AR45" s="26">
        <v>3206</v>
      </c>
      <c r="AS45" s="26">
        <v>2996</v>
      </c>
      <c r="AT45" s="26">
        <v>2885</v>
      </c>
    </row>
    <row r="46" spans="1:46" x14ac:dyDescent="0.2">
      <c r="A46" s="25" t="s">
        <v>69</v>
      </c>
      <c r="B46" s="26">
        <v>3757</v>
      </c>
      <c r="C46" s="26">
        <v>4080</v>
      </c>
      <c r="D46" s="26">
        <v>4618</v>
      </c>
      <c r="E46" s="26">
        <v>5065</v>
      </c>
      <c r="F46" s="26">
        <v>5679</v>
      </c>
      <c r="G46" s="26">
        <v>6276</v>
      </c>
      <c r="H46" s="26">
        <v>6930</v>
      </c>
      <c r="I46" s="26">
        <v>7690</v>
      </c>
      <c r="J46" s="26">
        <v>8259</v>
      </c>
      <c r="K46" s="26">
        <v>8981</v>
      </c>
      <c r="L46" s="26">
        <v>9539</v>
      </c>
      <c r="M46" s="26">
        <v>9982</v>
      </c>
      <c r="N46" s="26">
        <v>10471</v>
      </c>
      <c r="O46" s="26">
        <v>10756</v>
      </c>
      <c r="P46" s="26">
        <v>11105</v>
      </c>
      <c r="Q46" s="26">
        <v>11282</v>
      </c>
      <c r="R46" s="26">
        <v>11346</v>
      </c>
      <c r="S46" s="26">
        <v>11221</v>
      </c>
      <c r="T46" s="26">
        <v>11001</v>
      </c>
      <c r="U46" s="26">
        <v>11092</v>
      </c>
      <c r="V46" s="26">
        <v>10752</v>
      </c>
      <c r="W46" s="26">
        <v>10404</v>
      </c>
      <c r="X46" s="26">
        <v>10076</v>
      </c>
      <c r="Y46" s="26">
        <v>9841</v>
      </c>
      <c r="Z46" s="26">
        <v>9748</v>
      </c>
      <c r="AA46" s="26">
        <v>9690</v>
      </c>
      <c r="AB46" s="26">
        <v>8939</v>
      </c>
      <c r="AC46" s="26">
        <v>8415</v>
      </c>
      <c r="AD46" s="26">
        <v>7968</v>
      </c>
      <c r="AE46" s="26">
        <v>7512</v>
      </c>
      <c r="AF46" s="26">
        <v>7020</v>
      </c>
      <c r="AG46" s="26">
        <v>6670</v>
      </c>
      <c r="AH46" s="26">
        <v>6533</v>
      </c>
      <c r="AI46" s="26">
        <v>6283</v>
      </c>
      <c r="AJ46" s="26">
        <v>5982</v>
      </c>
      <c r="AK46" s="26">
        <v>5696</v>
      </c>
      <c r="AL46" s="26">
        <v>5533</v>
      </c>
      <c r="AM46" s="26">
        <v>5226</v>
      </c>
      <c r="AN46" s="26">
        <v>4989</v>
      </c>
      <c r="AO46" s="26">
        <v>4687</v>
      </c>
      <c r="AP46" s="26">
        <v>4408</v>
      </c>
      <c r="AQ46" s="26">
        <v>4141</v>
      </c>
      <c r="AR46" s="26">
        <v>3926</v>
      </c>
      <c r="AS46" s="26">
        <v>3655</v>
      </c>
      <c r="AT46" s="26">
        <v>3454</v>
      </c>
    </row>
    <row r="47" spans="1:46" x14ac:dyDescent="0.2">
      <c r="A47" s="25" t="s">
        <v>85</v>
      </c>
      <c r="B47" s="26">
        <v>3413</v>
      </c>
      <c r="C47" s="26">
        <v>3806</v>
      </c>
      <c r="D47" s="26">
        <v>4261</v>
      </c>
      <c r="E47" s="26">
        <v>4767</v>
      </c>
      <c r="F47" s="26">
        <v>5300</v>
      </c>
      <c r="G47" s="26">
        <v>5985</v>
      </c>
      <c r="H47" s="26">
        <v>6574</v>
      </c>
      <c r="I47" s="26">
        <v>7245</v>
      </c>
      <c r="J47" s="26">
        <v>7830</v>
      </c>
      <c r="K47" s="26">
        <v>8482</v>
      </c>
      <c r="L47" s="26">
        <v>8954</v>
      </c>
      <c r="M47" s="26">
        <v>9453</v>
      </c>
      <c r="N47" s="26">
        <v>9930</v>
      </c>
      <c r="O47" s="26">
        <v>10350</v>
      </c>
      <c r="P47" s="26">
        <v>10642</v>
      </c>
      <c r="Q47" s="26">
        <v>10750</v>
      </c>
      <c r="R47" s="26">
        <v>10872</v>
      </c>
      <c r="S47" s="26">
        <v>10692</v>
      </c>
      <c r="T47" s="26">
        <v>10597</v>
      </c>
      <c r="U47" s="26">
        <v>10576</v>
      </c>
      <c r="V47" s="26">
        <v>10302</v>
      </c>
      <c r="W47" s="26">
        <v>9936</v>
      </c>
      <c r="X47" s="26">
        <v>9473</v>
      </c>
      <c r="Y47" s="26">
        <v>9296</v>
      </c>
      <c r="Z47" s="26">
        <v>9377</v>
      </c>
      <c r="AA47" s="26">
        <v>9117</v>
      </c>
      <c r="AB47" s="26">
        <v>8595</v>
      </c>
      <c r="AC47" s="26">
        <v>7953</v>
      </c>
      <c r="AD47" s="26">
        <v>7526</v>
      </c>
      <c r="AE47" s="26">
        <v>7076</v>
      </c>
      <c r="AF47" s="26">
        <v>6713</v>
      </c>
      <c r="AG47" s="26">
        <v>6486</v>
      </c>
      <c r="AH47" s="26">
        <v>6252</v>
      </c>
      <c r="AI47" s="26">
        <v>5944</v>
      </c>
      <c r="AJ47" s="26">
        <v>5751</v>
      </c>
      <c r="AK47" s="26">
        <v>5487</v>
      </c>
      <c r="AL47" s="26">
        <v>5340</v>
      </c>
      <c r="AM47" s="26">
        <v>4927</v>
      </c>
      <c r="AN47" s="26">
        <v>4696</v>
      </c>
      <c r="AO47" s="26">
        <v>4467</v>
      </c>
      <c r="AP47" s="26">
        <v>4179</v>
      </c>
      <c r="AQ47" s="26">
        <v>3909</v>
      </c>
      <c r="AR47" s="26">
        <v>3685</v>
      </c>
      <c r="AS47" s="26">
        <v>3496</v>
      </c>
      <c r="AT47" s="26">
        <v>3262</v>
      </c>
    </row>
    <row r="48" spans="1:46" x14ac:dyDescent="0.2">
      <c r="A48" s="25" t="s">
        <v>86</v>
      </c>
      <c r="B48" s="26">
        <v>3075</v>
      </c>
      <c r="C48" s="26">
        <v>3374</v>
      </c>
      <c r="D48" s="26">
        <v>3728</v>
      </c>
      <c r="E48" s="26">
        <v>4125</v>
      </c>
      <c r="F48" s="26">
        <v>4611</v>
      </c>
      <c r="G48" s="26">
        <v>5127</v>
      </c>
      <c r="H48" s="26">
        <v>5672</v>
      </c>
      <c r="I48" s="26">
        <v>6233</v>
      </c>
      <c r="J48" s="26">
        <v>6689</v>
      </c>
      <c r="K48" s="26">
        <v>7315</v>
      </c>
      <c r="L48" s="26">
        <v>7649</v>
      </c>
      <c r="M48" s="26">
        <v>8217</v>
      </c>
      <c r="N48" s="26">
        <v>8475</v>
      </c>
      <c r="O48" s="26">
        <v>8964</v>
      </c>
      <c r="P48" s="26">
        <v>9227</v>
      </c>
      <c r="Q48" s="26">
        <v>9307</v>
      </c>
      <c r="R48" s="26">
        <v>9286</v>
      </c>
      <c r="S48" s="26">
        <v>9332</v>
      </c>
      <c r="T48" s="26">
        <v>9211</v>
      </c>
      <c r="U48" s="26">
        <v>9170</v>
      </c>
      <c r="V48" s="26">
        <v>8960</v>
      </c>
      <c r="W48" s="26">
        <v>8565</v>
      </c>
      <c r="X48" s="26">
        <v>8281</v>
      </c>
      <c r="Y48" s="26">
        <v>8120</v>
      </c>
      <c r="Z48" s="26">
        <v>8314</v>
      </c>
      <c r="AA48" s="26">
        <v>8068</v>
      </c>
      <c r="AB48" s="26">
        <v>7513</v>
      </c>
      <c r="AC48" s="26">
        <v>7008</v>
      </c>
      <c r="AD48" s="26">
        <v>6645</v>
      </c>
      <c r="AE48" s="26">
        <v>6197</v>
      </c>
      <c r="AF48" s="26">
        <v>5954</v>
      </c>
      <c r="AG48" s="26">
        <v>5657</v>
      </c>
      <c r="AH48" s="26">
        <v>5461</v>
      </c>
      <c r="AI48" s="26">
        <v>5329</v>
      </c>
      <c r="AJ48" s="26">
        <v>5054</v>
      </c>
      <c r="AK48" s="26">
        <v>4869</v>
      </c>
      <c r="AL48" s="26">
        <v>4600</v>
      </c>
      <c r="AM48" s="26">
        <v>4453</v>
      </c>
      <c r="AN48" s="26">
        <v>4164</v>
      </c>
      <c r="AO48" s="26">
        <v>3959</v>
      </c>
      <c r="AP48" s="26">
        <v>3755</v>
      </c>
      <c r="AQ48" s="26">
        <v>3594</v>
      </c>
      <c r="AR48" s="26">
        <v>3268</v>
      </c>
      <c r="AS48" s="26">
        <v>3117</v>
      </c>
      <c r="AT48" s="26">
        <v>2977</v>
      </c>
    </row>
    <row r="49" spans="1:46" x14ac:dyDescent="0.2">
      <c r="A49" s="25" t="s">
        <v>87</v>
      </c>
      <c r="B49" s="26">
        <v>3793</v>
      </c>
      <c r="C49" s="26">
        <v>4028</v>
      </c>
      <c r="D49" s="26">
        <v>4439</v>
      </c>
      <c r="E49" s="26">
        <v>5007</v>
      </c>
      <c r="F49" s="26">
        <v>5509</v>
      </c>
      <c r="G49" s="26">
        <v>6021</v>
      </c>
      <c r="H49" s="26">
        <v>6686</v>
      </c>
      <c r="I49" s="26">
        <v>7226</v>
      </c>
      <c r="J49" s="26">
        <v>7867</v>
      </c>
      <c r="K49" s="26">
        <v>8465</v>
      </c>
      <c r="L49" s="26">
        <v>8872</v>
      </c>
      <c r="M49" s="26">
        <v>9416</v>
      </c>
      <c r="N49" s="26">
        <v>9750</v>
      </c>
      <c r="O49" s="26">
        <v>10154</v>
      </c>
      <c r="P49" s="26">
        <v>10428</v>
      </c>
      <c r="Q49" s="26">
        <v>10622</v>
      </c>
      <c r="R49" s="26">
        <v>10629</v>
      </c>
      <c r="S49" s="26">
        <v>10506</v>
      </c>
      <c r="T49" s="26">
        <v>10334</v>
      </c>
      <c r="U49" s="26">
        <v>10357</v>
      </c>
      <c r="V49" s="26">
        <v>9954</v>
      </c>
      <c r="W49" s="26">
        <v>9651</v>
      </c>
      <c r="X49" s="26">
        <v>9336</v>
      </c>
      <c r="Y49" s="26">
        <v>9058</v>
      </c>
      <c r="Z49" s="26">
        <v>8994</v>
      </c>
      <c r="AA49" s="26">
        <v>8897</v>
      </c>
      <c r="AB49" s="26">
        <v>8275</v>
      </c>
      <c r="AC49" s="26">
        <v>7751</v>
      </c>
      <c r="AD49" s="26">
        <v>7151</v>
      </c>
      <c r="AE49" s="26">
        <v>6746</v>
      </c>
      <c r="AF49" s="26">
        <v>6460</v>
      </c>
      <c r="AG49" s="26">
        <v>6175</v>
      </c>
      <c r="AH49" s="26">
        <v>5873</v>
      </c>
      <c r="AI49" s="26">
        <v>5677</v>
      </c>
      <c r="AJ49" s="26">
        <v>5446</v>
      </c>
      <c r="AK49" s="26">
        <v>5247</v>
      </c>
      <c r="AL49" s="26">
        <v>5043</v>
      </c>
      <c r="AM49" s="26">
        <v>4840</v>
      </c>
      <c r="AN49" s="26">
        <v>4484</v>
      </c>
      <c r="AO49" s="26">
        <v>4263</v>
      </c>
      <c r="AP49" s="26">
        <v>3990</v>
      </c>
      <c r="AQ49" s="26">
        <v>3718</v>
      </c>
      <c r="AR49" s="26">
        <v>3493</v>
      </c>
      <c r="AS49" s="26">
        <v>3322</v>
      </c>
      <c r="AT49" s="26">
        <v>3160</v>
      </c>
    </row>
    <row r="50" spans="1:46" x14ac:dyDescent="0.2">
      <c r="A50" s="25" t="s">
        <v>88</v>
      </c>
      <c r="B50" s="26">
        <v>3902</v>
      </c>
      <c r="C50" s="26">
        <v>4297</v>
      </c>
      <c r="D50" s="26">
        <v>4778</v>
      </c>
      <c r="E50" s="26">
        <v>5365</v>
      </c>
      <c r="F50" s="26">
        <v>5981</v>
      </c>
      <c r="G50" s="26">
        <v>6601</v>
      </c>
      <c r="H50" s="26">
        <v>7360</v>
      </c>
      <c r="I50" s="26">
        <v>8041</v>
      </c>
      <c r="J50" s="26">
        <v>8709</v>
      </c>
      <c r="K50" s="26">
        <v>9349</v>
      </c>
      <c r="L50" s="26">
        <v>9897</v>
      </c>
      <c r="M50" s="26">
        <v>10386</v>
      </c>
      <c r="N50" s="26">
        <v>10941</v>
      </c>
      <c r="O50" s="26">
        <v>11347</v>
      </c>
      <c r="P50" s="26">
        <v>11570</v>
      </c>
      <c r="Q50" s="26">
        <v>11617</v>
      </c>
      <c r="R50" s="26">
        <v>11718</v>
      </c>
      <c r="S50" s="26">
        <v>11555</v>
      </c>
      <c r="T50" s="26">
        <v>11506</v>
      </c>
      <c r="U50" s="26">
        <v>11207</v>
      </c>
      <c r="V50" s="26">
        <v>10933</v>
      </c>
      <c r="W50" s="26">
        <v>10562</v>
      </c>
      <c r="X50" s="26">
        <v>10081</v>
      </c>
      <c r="Y50" s="26">
        <v>10055</v>
      </c>
      <c r="Z50" s="26">
        <v>9860</v>
      </c>
      <c r="AA50" s="26">
        <v>9824</v>
      </c>
      <c r="AB50" s="26">
        <v>9173</v>
      </c>
      <c r="AC50" s="26">
        <v>8387</v>
      </c>
      <c r="AD50" s="26">
        <v>7757</v>
      </c>
      <c r="AE50" s="26">
        <v>7531</v>
      </c>
      <c r="AF50" s="26">
        <v>7071</v>
      </c>
      <c r="AG50" s="26">
        <v>6710</v>
      </c>
      <c r="AH50" s="26">
        <v>6475</v>
      </c>
      <c r="AI50" s="26">
        <v>6217</v>
      </c>
      <c r="AJ50" s="26">
        <v>5918</v>
      </c>
      <c r="AK50" s="26">
        <v>5683</v>
      </c>
      <c r="AL50" s="26">
        <v>5370</v>
      </c>
      <c r="AM50" s="26">
        <v>5244</v>
      </c>
      <c r="AN50" s="26">
        <v>4759</v>
      </c>
      <c r="AO50" s="26">
        <v>4602</v>
      </c>
      <c r="AP50" s="26">
        <v>4309</v>
      </c>
      <c r="AQ50" s="26">
        <v>3959</v>
      </c>
      <c r="AR50" s="26">
        <v>3761</v>
      </c>
      <c r="AS50" s="26">
        <v>3488</v>
      </c>
      <c r="AT50" s="26">
        <v>3361</v>
      </c>
    </row>
    <row r="51" spans="1:46" x14ac:dyDescent="0.2">
      <c r="A51" s="25" t="s">
        <v>89</v>
      </c>
      <c r="B51" s="26">
        <v>3725</v>
      </c>
      <c r="C51" s="26">
        <v>4112</v>
      </c>
      <c r="D51" s="26">
        <v>4660</v>
      </c>
      <c r="E51" s="26">
        <v>5147</v>
      </c>
      <c r="F51" s="26">
        <v>5937</v>
      </c>
      <c r="G51" s="26">
        <v>6497</v>
      </c>
      <c r="H51" s="26">
        <v>7177</v>
      </c>
      <c r="I51" s="26">
        <v>7884</v>
      </c>
      <c r="J51" s="26">
        <v>8591</v>
      </c>
      <c r="K51" s="26">
        <v>9251</v>
      </c>
      <c r="L51" s="26">
        <v>9775</v>
      </c>
      <c r="M51" s="26">
        <v>10323</v>
      </c>
      <c r="N51" s="26">
        <v>10890</v>
      </c>
      <c r="O51" s="26">
        <v>11252</v>
      </c>
      <c r="P51" s="26">
        <v>11489</v>
      </c>
      <c r="Q51" s="26">
        <v>11594</v>
      </c>
      <c r="R51" s="26">
        <v>11776</v>
      </c>
      <c r="S51" s="26">
        <v>11625</v>
      </c>
      <c r="T51" s="26">
        <v>11530</v>
      </c>
      <c r="U51" s="26">
        <v>11346</v>
      </c>
      <c r="V51" s="26">
        <v>11011</v>
      </c>
      <c r="W51" s="26">
        <v>10604</v>
      </c>
      <c r="X51" s="26">
        <v>10353</v>
      </c>
      <c r="Y51" s="26">
        <v>9992</v>
      </c>
      <c r="Z51" s="26">
        <v>10015</v>
      </c>
      <c r="AA51" s="26">
        <v>9837</v>
      </c>
      <c r="AB51" s="26">
        <v>9213</v>
      </c>
      <c r="AC51" s="26">
        <v>8621</v>
      </c>
      <c r="AD51" s="26">
        <v>8024</v>
      </c>
      <c r="AE51" s="26">
        <v>7714</v>
      </c>
      <c r="AF51" s="26">
        <v>7250</v>
      </c>
      <c r="AG51" s="26">
        <v>6960</v>
      </c>
      <c r="AH51" s="26">
        <v>6572</v>
      </c>
      <c r="AI51" s="26">
        <v>6393</v>
      </c>
      <c r="AJ51" s="26">
        <v>6115</v>
      </c>
      <c r="AK51" s="26">
        <v>5907</v>
      </c>
      <c r="AL51" s="26">
        <v>5683</v>
      </c>
      <c r="AM51" s="26">
        <v>5353</v>
      </c>
      <c r="AN51" s="26">
        <v>5044</v>
      </c>
      <c r="AO51" s="26">
        <v>4765</v>
      </c>
      <c r="AP51" s="26">
        <v>4449</v>
      </c>
      <c r="AQ51" s="26">
        <v>4093</v>
      </c>
      <c r="AR51" s="26">
        <v>3917</v>
      </c>
      <c r="AS51" s="26">
        <v>3759</v>
      </c>
      <c r="AT51" s="26">
        <v>3561</v>
      </c>
    </row>
    <row r="52" spans="1:46" x14ac:dyDescent="0.2">
      <c r="A52" s="25" t="s">
        <v>90</v>
      </c>
      <c r="B52" s="26">
        <v>1570</v>
      </c>
      <c r="C52" s="26">
        <v>1483</v>
      </c>
      <c r="D52" s="26">
        <v>1382</v>
      </c>
      <c r="E52" s="26">
        <v>1292</v>
      </c>
      <c r="F52" s="26">
        <v>1250</v>
      </c>
      <c r="G52" s="26">
        <v>1235</v>
      </c>
      <c r="H52" s="26">
        <v>1202</v>
      </c>
      <c r="I52" s="26">
        <v>1147</v>
      </c>
      <c r="J52" s="26">
        <v>1182</v>
      </c>
      <c r="K52" s="26">
        <v>1185</v>
      </c>
      <c r="L52" s="26">
        <v>1219</v>
      </c>
      <c r="M52" s="26">
        <v>1275</v>
      </c>
      <c r="N52" s="26">
        <v>1283</v>
      </c>
      <c r="O52" s="26">
        <v>1354</v>
      </c>
      <c r="P52" s="26">
        <v>1336</v>
      </c>
      <c r="Q52" s="26">
        <v>1278</v>
      </c>
      <c r="R52" s="26">
        <v>1207</v>
      </c>
      <c r="S52" s="26">
        <v>1153</v>
      </c>
      <c r="T52" s="26">
        <v>1048</v>
      </c>
      <c r="U52" s="26">
        <v>968</v>
      </c>
      <c r="V52" s="26">
        <v>844</v>
      </c>
      <c r="W52" s="26">
        <v>805</v>
      </c>
      <c r="X52" s="26">
        <v>739</v>
      </c>
      <c r="Y52" s="26">
        <v>701</v>
      </c>
      <c r="Z52" s="26">
        <v>693</v>
      </c>
      <c r="AA52" s="26">
        <v>669</v>
      </c>
      <c r="AB52" s="26">
        <v>607</v>
      </c>
      <c r="AC52" s="26">
        <v>570</v>
      </c>
      <c r="AD52" s="26">
        <v>530</v>
      </c>
      <c r="AE52" s="26">
        <v>450</v>
      </c>
      <c r="AF52" s="26">
        <v>452</v>
      </c>
      <c r="AG52" s="26">
        <v>423</v>
      </c>
      <c r="AH52" s="26">
        <v>412</v>
      </c>
      <c r="AI52" s="26">
        <v>400</v>
      </c>
      <c r="AJ52" s="26">
        <v>368</v>
      </c>
      <c r="AK52" s="26">
        <v>358</v>
      </c>
      <c r="AL52" s="26">
        <v>343</v>
      </c>
      <c r="AM52" s="26">
        <v>332</v>
      </c>
      <c r="AN52" s="26">
        <v>290</v>
      </c>
      <c r="AO52" s="26">
        <v>295</v>
      </c>
      <c r="AP52" s="26">
        <v>283</v>
      </c>
      <c r="AQ52" s="26">
        <v>241</v>
      </c>
      <c r="AR52" s="26">
        <v>249</v>
      </c>
      <c r="AS52" s="26">
        <v>257</v>
      </c>
      <c r="AT52" s="26">
        <v>227</v>
      </c>
    </row>
    <row r="53" spans="1:46" x14ac:dyDescent="0.2">
      <c r="A53" s="25" t="s">
        <v>91</v>
      </c>
      <c r="B53" s="26">
        <v>4220</v>
      </c>
      <c r="C53" s="26">
        <v>4784</v>
      </c>
      <c r="D53" s="26">
        <v>5427</v>
      </c>
      <c r="E53" s="26">
        <v>6203</v>
      </c>
      <c r="F53" s="26">
        <v>6959</v>
      </c>
      <c r="G53" s="26">
        <v>7732</v>
      </c>
      <c r="H53" s="26">
        <v>8417</v>
      </c>
      <c r="I53" s="26">
        <v>9273</v>
      </c>
      <c r="J53" s="26">
        <v>9953</v>
      </c>
      <c r="K53" s="26">
        <v>10682</v>
      </c>
      <c r="L53" s="26">
        <v>11363</v>
      </c>
      <c r="M53" s="26">
        <v>11960</v>
      </c>
      <c r="N53" s="26">
        <v>12314</v>
      </c>
      <c r="O53" s="26">
        <v>12715</v>
      </c>
      <c r="P53" s="26">
        <v>12942</v>
      </c>
      <c r="Q53" s="26">
        <v>13094</v>
      </c>
      <c r="R53" s="26">
        <v>13190</v>
      </c>
      <c r="S53" s="26">
        <v>12996</v>
      </c>
      <c r="T53" s="26">
        <v>12659</v>
      </c>
      <c r="U53" s="26">
        <v>12506</v>
      </c>
      <c r="V53" s="26">
        <v>11954</v>
      </c>
      <c r="W53" s="26">
        <v>11465</v>
      </c>
      <c r="X53" s="26">
        <v>11022</v>
      </c>
      <c r="Y53" s="26">
        <v>10814</v>
      </c>
      <c r="Z53" s="26">
        <v>10858</v>
      </c>
      <c r="AA53" s="26">
        <v>10523</v>
      </c>
      <c r="AB53" s="26">
        <v>9689</v>
      </c>
      <c r="AC53" s="26">
        <v>9087</v>
      </c>
      <c r="AD53" s="26">
        <v>8441</v>
      </c>
      <c r="AE53" s="26">
        <v>7989</v>
      </c>
      <c r="AF53" s="26">
        <v>7605</v>
      </c>
      <c r="AG53" s="26">
        <v>7233</v>
      </c>
      <c r="AH53" s="26">
        <v>6951</v>
      </c>
      <c r="AI53" s="26">
        <v>6696</v>
      </c>
      <c r="AJ53" s="26">
        <v>6422</v>
      </c>
      <c r="AK53" s="26">
        <v>6098</v>
      </c>
      <c r="AL53" s="26">
        <v>5844</v>
      </c>
      <c r="AM53" s="26">
        <v>5614</v>
      </c>
      <c r="AN53" s="26">
        <v>5260</v>
      </c>
      <c r="AO53" s="26">
        <v>5067</v>
      </c>
      <c r="AP53" s="26">
        <v>4636</v>
      </c>
      <c r="AQ53" s="26">
        <v>4366</v>
      </c>
      <c r="AR53" s="26">
        <v>4089</v>
      </c>
      <c r="AS53" s="26">
        <v>3889</v>
      </c>
      <c r="AT53" s="26">
        <v>3726</v>
      </c>
    </row>
    <row r="54" spans="1:46" x14ac:dyDescent="0.2">
      <c r="A54" s="25" t="s">
        <v>92</v>
      </c>
      <c r="B54" s="26">
        <v>1317</v>
      </c>
      <c r="C54" s="26">
        <v>1195</v>
      </c>
      <c r="D54" s="26">
        <v>1164</v>
      </c>
      <c r="E54" s="26">
        <v>1090</v>
      </c>
      <c r="F54" s="26">
        <v>1076</v>
      </c>
      <c r="G54" s="26">
        <v>1033</v>
      </c>
      <c r="H54" s="26">
        <v>1027</v>
      </c>
      <c r="I54" s="26">
        <v>1010</v>
      </c>
      <c r="J54" s="26">
        <v>1027</v>
      </c>
      <c r="K54" s="26">
        <v>1039</v>
      </c>
      <c r="L54" s="26">
        <v>1115</v>
      </c>
      <c r="M54" s="26">
        <v>1209</v>
      </c>
      <c r="N54" s="26">
        <v>1246</v>
      </c>
      <c r="O54" s="26">
        <v>1361</v>
      </c>
      <c r="P54" s="26">
        <v>1346</v>
      </c>
      <c r="Q54" s="26">
        <v>1294</v>
      </c>
      <c r="R54" s="26">
        <v>1222</v>
      </c>
      <c r="S54" s="26">
        <v>1122</v>
      </c>
      <c r="T54" s="26">
        <v>1027</v>
      </c>
      <c r="U54" s="26">
        <v>928</v>
      </c>
      <c r="V54" s="26">
        <v>840</v>
      </c>
      <c r="W54" s="26">
        <v>760</v>
      </c>
      <c r="X54" s="26">
        <v>722</v>
      </c>
      <c r="Y54" s="26">
        <v>669</v>
      </c>
      <c r="Z54" s="26">
        <v>628</v>
      </c>
      <c r="AA54" s="26">
        <v>623</v>
      </c>
      <c r="AB54" s="26">
        <v>571</v>
      </c>
      <c r="AC54" s="26">
        <v>518</v>
      </c>
      <c r="AD54" s="26">
        <v>466</v>
      </c>
      <c r="AE54" s="26">
        <v>438</v>
      </c>
      <c r="AF54" s="26">
        <v>401</v>
      </c>
      <c r="AG54" s="26">
        <v>389</v>
      </c>
      <c r="AH54" s="26">
        <v>365</v>
      </c>
      <c r="AI54" s="26">
        <v>357</v>
      </c>
      <c r="AJ54" s="26">
        <v>343</v>
      </c>
      <c r="AK54" s="26">
        <v>313</v>
      </c>
      <c r="AL54" s="26">
        <v>295</v>
      </c>
      <c r="AM54" s="26">
        <v>307</v>
      </c>
      <c r="AN54" s="26">
        <v>280</v>
      </c>
      <c r="AO54" s="26">
        <v>277</v>
      </c>
      <c r="AP54" s="26">
        <v>259</v>
      </c>
      <c r="AQ54" s="26">
        <v>258</v>
      </c>
      <c r="AR54" s="26">
        <v>229</v>
      </c>
      <c r="AS54" s="26">
        <v>228</v>
      </c>
      <c r="AT54" s="26">
        <v>239</v>
      </c>
    </row>
    <row r="55" spans="1:46" x14ac:dyDescent="0.2">
      <c r="A55" s="25" t="s">
        <v>93</v>
      </c>
      <c r="B55" s="26">
        <v>1437</v>
      </c>
      <c r="C55" s="26">
        <v>1364</v>
      </c>
      <c r="D55" s="26">
        <v>1247</v>
      </c>
      <c r="E55" s="26">
        <v>1204</v>
      </c>
      <c r="F55" s="26">
        <v>1139</v>
      </c>
      <c r="G55" s="26">
        <v>1112</v>
      </c>
      <c r="H55" s="26">
        <v>1081</v>
      </c>
      <c r="I55" s="26">
        <v>1112</v>
      </c>
      <c r="J55" s="26">
        <v>1084</v>
      </c>
      <c r="K55" s="26">
        <v>1150</v>
      </c>
      <c r="L55" s="26">
        <v>1241</v>
      </c>
      <c r="M55" s="26">
        <v>1264</v>
      </c>
      <c r="N55" s="26">
        <v>1376</v>
      </c>
      <c r="O55" s="26">
        <v>1465</v>
      </c>
      <c r="P55" s="26">
        <v>1465</v>
      </c>
      <c r="Q55" s="26">
        <v>1436</v>
      </c>
      <c r="R55" s="26">
        <v>1356</v>
      </c>
      <c r="S55" s="26">
        <v>1233</v>
      </c>
      <c r="T55" s="26">
        <v>1096</v>
      </c>
      <c r="U55" s="26">
        <v>1005</v>
      </c>
      <c r="V55" s="26">
        <v>882</v>
      </c>
      <c r="W55" s="26">
        <v>817</v>
      </c>
      <c r="X55" s="26">
        <v>761</v>
      </c>
      <c r="Y55" s="26">
        <v>687</v>
      </c>
      <c r="Z55" s="26">
        <v>729</v>
      </c>
      <c r="AA55" s="26">
        <v>627</v>
      </c>
      <c r="AB55" s="26">
        <v>594</v>
      </c>
      <c r="AC55" s="26">
        <v>546</v>
      </c>
      <c r="AD55" s="26">
        <v>514</v>
      </c>
      <c r="AE55" s="26">
        <v>445</v>
      </c>
      <c r="AF55" s="26">
        <v>438</v>
      </c>
      <c r="AG55" s="26">
        <v>417</v>
      </c>
      <c r="AH55" s="26">
        <v>406</v>
      </c>
      <c r="AI55" s="26">
        <v>348</v>
      </c>
      <c r="AJ55" s="26">
        <v>376</v>
      </c>
      <c r="AK55" s="26">
        <v>345</v>
      </c>
      <c r="AL55" s="26">
        <v>313</v>
      </c>
      <c r="AM55" s="26">
        <v>305</v>
      </c>
      <c r="AN55" s="26">
        <v>279</v>
      </c>
      <c r="AO55" s="26">
        <v>281</v>
      </c>
      <c r="AP55" s="26">
        <v>268</v>
      </c>
      <c r="AQ55" s="26">
        <v>237</v>
      </c>
      <c r="AR55" s="26">
        <v>226</v>
      </c>
      <c r="AS55" s="26">
        <v>221</v>
      </c>
      <c r="AT55" s="26">
        <v>205</v>
      </c>
    </row>
    <row r="56" spans="1:46" x14ac:dyDescent="0.2">
      <c r="A56" s="25" t="s">
        <v>94</v>
      </c>
      <c r="B56" s="26">
        <v>3761</v>
      </c>
      <c r="C56" s="26">
        <v>4151</v>
      </c>
      <c r="D56" s="26">
        <v>4548</v>
      </c>
      <c r="E56" s="26">
        <v>5135</v>
      </c>
      <c r="F56" s="26">
        <v>5703</v>
      </c>
      <c r="G56" s="26">
        <v>6294</v>
      </c>
      <c r="H56" s="26">
        <v>7021</v>
      </c>
      <c r="I56" s="26">
        <v>7670</v>
      </c>
      <c r="J56" s="26">
        <v>8371</v>
      </c>
      <c r="K56" s="26">
        <v>9059</v>
      </c>
      <c r="L56" s="26">
        <v>9607</v>
      </c>
      <c r="M56" s="26">
        <v>10136</v>
      </c>
      <c r="N56" s="26">
        <v>10479</v>
      </c>
      <c r="O56" s="26">
        <v>10947</v>
      </c>
      <c r="P56" s="26">
        <v>11197</v>
      </c>
      <c r="Q56" s="26">
        <v>11510</v>
      </c>
      <c r="R56" s="26">
        <v>11335</v>
      </c>
      <c r="S56" s="26">
        <v>11375</v>
      </c>
      <c r="T56" s="26">
        <v>11151</v>
      </c>
      <c r="U56" s="26">
        <v>11036</v>
      </c>
      <c r="V56" s="26">
        <v>10739</v>
      </c>
      <c r="W56" s="26">
        <v>10440</v>
      </c>
      <c r="X56" s="26">
        <v>9979</v>
      </c>
      <c r="Y56" s="26">
        <v>9776</v>
      </c>
      <c r="Z56" s="26">
        <v>9853</v>
      </c>
      <c r="AA56" s="26">
        <v>9504</v>
      </c>
      <c r="AB56" s="26">
        <v>8943</v>
      </c>
      <c r="AC56" s="26">
        <v>8332</v>
      </c>
      <c r="AD56" s="26">
        <v>7741</v>
      </c>
      <c r="AE56" s="26">
        <v>7436</v>
      </c>
      <c r="AF56" s="26">
        <v>7029</v>
      </c>
      <c r="AG56" s="26">
        <v>6743</v>
      </c>
      <c r="AH56" s="26">
        <v>6482</v>
      </c>
      <c r="AI56" s="26">
        <v>6230</v>
      </c>
      <c r="AJ56" s="26">
        <v>6035</v>
      </c>
      <c r="AK56" s="26">
        <v>5709</v>
      </c>
      <c r="AL56" s="26">
        <v>5403</v>
      </c>
      <c r="AM56" s="26">
        <v>5057</v>
      </c>
      <c r="AN56" s="26">
        <v>4890</v>
      </c>
      <c r="AO56" s="26">
        <v>4607</v>
      </c>
      <c r="AP56" s="26">
        <v>4448</v>
      </c>
      <c r="AQ56" s="26">
        <v>4125</v>
      </c>
      <c r="AR56" s="26">
        <v>3882</v>
      </c>
      <c r="AS56" s="26">
        <v>3612</v>
      </c>
      <c r="AT56" s="26">
        <v>3455</v>
      </c>
    </row>
    <row r="57" spans="1:46" x14ac:dyDescent="0.2">
      <c r="A57" s="25" t="s">
        <v>95</v>
      </c>
      <c r="B57" s="26">
        <v>3739</v>
      </c>
      <c r="C57" s="26">
        <v>4119</v>
      </c>
      <c r="D57" s="26">
        <v>4612</v>
      </c>
      <c r="E57" s="26">
        <v>5261</v>
      </c>
      <c r="F57" s="26">
        <v>5834</v>
      </c>
      <c r="G57" s="26">
        <v>6368</v>
      </c>
      <c r="H57" s="26">
        <v>7049</v>
      </c>
      <c r="I57" s="26">
        <v>7673</v>
      </c>
      <c r="J57" s="26">
        <v>8441</v>
      </c>
      <c r="K57" s="26">
        <v>8957</v>
      </c>
      <c r="L57" s="26">
        <v>9576</v>
      </c>
      <c r="M57" s="26">
        <v>10133</v>
      </c>
      <c r="N57" s="26">
        <v>10456</v>
      </c>
      <c r="O57" s="26">
        <v>10968</v>
      </c>
      <c r="P57" s="26">
        <v>11325</v>
      </c>
      <c r="Q57" s="26">
        <v>11305</v>
      </c>
      <c r="R57" s="26">
        <v>11273</v>
      </c>
      <c r="S57" s="26">
        <v>11367</v>
      </c>
      <c r="T57" s="26">
        <v>11212</v>
      </c>
      <c r="U57" s="26">
        <v>10976</v>
      </c>
      <c r="V57" s="26">
        <v>10768</v>
      </c>
      <c r="W57" s="26">
        <v>10288</v>
      </c>
      <c r="X57" s="26">
        <v>9954</v>
      </c>
      <c r="Y57" s="26">
        <v>9720</v>
      </c>
      <c r="Z57" s="26">
        <v>9716</v>
      </c>
      <c r="AA57" s="26">
        <v>9407</v>
      </c>
      <c r="AB57" s="26">
        <v>8845</v>
      </c>
      <c r="AC57" s="26">
        <v>8299</v>
      </c>
      <c r="AD57" s="26">
        <v>7547</v>
      </c>
      <c r="AE57" s="26">
        <v>7328</v>
      </c>
      <c r="AF57" s="26">
        <v>6823</v>
      </c>
      <c r="AG57" s="26">
        <v>6605</v>
      </c>
      <c r="AH57" s="26">
        <v>6308</v>
      </c>
      <c r="AI57" s="26">
        <v>6021</v>
      </c>
      <c r="AJ57" s="26">
        <v>5821</v>
      </c>
      <c r="AK57" s="26">
        <v>5588</v>
      </c>
      <c r="AL57" s="26">
        <v>5315</v>
      </c>
      <c r="AM57" s="26">
        <v>4979</v>
      </c>
      <c r="AN57" s="26">
        <v>4718</v>
      </c>
      <c r="AO57" s="26">
        <v>4438</v>
      </c>
      <c r="AP57" s="26">
        <v>4139</v>
      </c>
      <c r="AQ57" s="26">
        <v>3844</v>
      </c>
      <c r="AR57" s="26">
        <v>3688</v>
      </c>
      <c r="AS57" s="26">
        <v>3462</v>
      </c>
      <c r="AT57" s="26">
        <v>3187</v>
      </c>
    </row>
    <row r="58" spans="1:46" x14ac:dyDescent="0.2">
      <c r="A58" s="25" t="s">
        <v>96</v>
      </c>
      <c r="B58" s="26">
        <v>1571</v>
      </c>
      <c r="C58" s="26">
        <v>1476</v>
      </c>
      <c r="D58" s="26">
        <v>1409</v>
      </c>
      <c r="E58" s="26">
        <v>1361</v>
      </c>
      <c r="F58" s="26">
        <v>1275</v>
      </c>
      <c r="G58" s="26">
        <v>1198</v>
      </c>
      <c r="H58" s="26">
        <v>1185</v>
      </c>
      <c r="I58" s="26">
        <v>1182</v>
      </c>
      <c r="J58" s="26">
        <v>1179</v>
      </c>
      <c r="K58" s="26">
        <v>1189</v>
      </c>
      <c r="L58" s="26">
        <v>1178</v>
      </c>
      <c r="M58" s="26">
        <v>1270</v>
      </c>
      <c r="N58" s="26">
        <v>1299</v>
      </c>
      <c r="O58" s="26">
        <v>1327</v>
      </c>
      <c r="P58" s="26">
        <v>1349</v>
      </c>
      <c r="Q58" s="26">
        <v>1260</v>
      </c>
      <c r="R58" s="26">
        <v>1225</v>
      </c>
      <c r="S58" s="26">
        <v>1139</v>
      </c>
      <c r="T58" s="26">
        <v>1032</v>
      </c>
      <c r="U58" s="26">
        <v>1007</v>
      </c>
      <c r="V58" s="26">
        <v>899</v>
      </c>
      <c r="W58" s="26">
        <v>791</v>
      </c>
      <c r="X58" s="26">
        <v>739</v>
      </c>
      <c r="Y58" s="26">
        <v>723</v>
      </c>
      <c r="Z58" s="26">
        <v>677</v>
      </c>
      <c r="AA58" s="26">
        <v>656</v>
      </c>
      <c r="AB58" s="26">
        <v>600</v>
      </c>
      <c r="AC58" s="26">
        <v>546</v>
      </c>
      <c r="AD58" s="26">
        <v>528</v>
      </c>
      <c r="AE58" s="26">
        <v>486</v>
      </c>
      <c r="AF58" s="26">
        <v>453</v>
      </c>
      <c r="AG58" s="26">
        <v>424</v>
      </c>
      <c r="AH58" s="26">
        <v>383</v>
      </c>
      <c r="AI58" s="26">
        <v>379</v>
      </c>
      <c r="AJ58" s="26">
        <v>370</v>
      </c>
      <c r="AK58" s="26">
        <v>347</v>
      </c>
      <c r="AL58" s="26">
        <v>342</v>
      </c>
      <c r="AM58" s="26">
        <v>324</v>
      </c>
      <c r="AN58" s="26">
        <v>310</v>
      </c>
      <c r="AO58" s="26">
        <v>290</v>
      </c>
      <c r="AP58" s="26">
        <v>278</v>
      </c>
      <c r="AQ58" s="26">
        <v>259</v>
      </c>
      <c r="AR58" s="26">
        <v>233</v>
      </c>
      <c r="AS58" s="26">
        <v>251</v>
      </c>
      <c r="AT58" s="26">
        <v>228</v>
      </c>
    </row>
    <row r="59" spans="1:46" x14ac:dyDescent="0.2">
      <c r="A59" s="25" t="s">
        <v>97</v>
      </c>
      <c r="B59" s="26">
        <v>4280</v>
      </c>
      <c r="C59" s="26">
        <v>4786</v>
      </c>
      <c r="D59" s="26">
        <v>5490</v>
      </c>
      <c r="E59" s="26">
        <v>6221</v>
      </c>
      <c r="F59" s="26">
        <v>6996</v>
      </c>
      <c r="G59" s="26">
        <v>7727</v>
      </c>
      <c r="H59" s="26">
        <v>8579</v>
      </c>
      <c r="I59" s="26">
        <v>9330</v>
      </c>
      <c r="J59" s="26">
        <v>9986</v>
      </c>
      <c r="K59" s="26">
        <v>10756</v>
      </c>
      <c r="L59" s="26">
        <v>11410</v>
      </c>
      <c r="M59" s="26">
        <v>11949</v>
      </c>
      <c r="N59" s="26">
        <v>12398</v>
      </c>
      <c r="O59" s="26">
        <v>12800</v>
      </c>
      <c r="P59" s="26">
        <v>13102</v>
      </c>
      <c r="Q59" s="26">
        <v>13156</v>
      </c>
      <c r="R59" s="26">
        <v>12954</v>
      </c>
      <c r="S59" s="26">
        <v>12905</v>
      </c>
      <c r="T59" s="26">
        <v>12521</v>
      </c>
      <c r="U59" s="26">
        <v>12427</v>
      </c>
      <c r="V59" s="26">
        <v>11943</v>
      </c>
      <c r="W59" s="26">
        <v>11436</v>
      </c>
      <c r="X59" s="26">
        <v>11002</v>
      </c>
      <c r="Y59" s="26">
        <v>10743</v>
      </c>
      <c r="Z59" s="26">
        <v>10805</v>
      </c>
      <c r="AA59" s="26">
        <v>10530</v>
      </c>
      <c r="AB59" s="26">
        <v>9803</v>
      </c>
      <c r="AC59" s="26">
        <v>9041</v>
      </c>
      <c r="AD59" s="26">
        <v>8468</v>
      </c>
      <c r="AE59" s="26">
        <v>7928</v>
      </c>
      <c r="AF59" s="26">
        <v>7566</v>
      </c>
      <c r="AG59" s="26">
        <v>7241</v>
      </c>
      <c r="AH59" s="26">
        <v>6996</v>
      </c>
      <c r="AI59" s="26">
        <v>6606</v>
      </c>
      <c r="AJ59" s="26">
        <v>6345</v>
      </c>
      <c r="AK59" s="26">
        <v>6029</v>
      </c>
      <c r="AL59" s="26">
        <v>5841</v>
      </c>
      <c r="AM59" s="26">
        <v>5495</v>
      </c>
      <c r="AN59" s="26">
        <v>5203</v>
      </c>
      <c r="AO59" s="26">
        <v>4859</v>
      </c>
      <c r="AP59" s="26">
        <v>4610</v>
      </c>
      <c r="AQ59" s="26">
        <v>4219</v>
      </c>
      <c r="AR59" s="26">
        <v>4047</v>
      </c>
      <c r="AS59" s="26">
        <v>3911</v>
      </c>
      <c r="AT59" s="26">
        <v>3616</v>
      </c>
    </row>
    <row r="60" spans="1:46" x14ac:dyDescent="0.2">
      <c r="A60" s="25" t="s">
        <v>98</v>
      </c>
      <c r="B60" s="26">
        <v>1354</v>
      </c>
      <c r="C60" s="26">
        <v>1228</v>
      </c>
      <c r="D60" s="26">
        <v>1150</v>
      </c>
      <c r="E60" s="26">
        <v>1084</v>
      </c>
      <c r="F60" s="26">
        <v>1048</v>
      </c>
      <c r="G60" s="26">
        <v>1034</v>
      </c>
      <c r="H60" s="26">
        <v>1020</v>
      </c>
      <c r="I60" s="26">
        <v>980</v>
      </c>
      <c r="J60" s="26">
        <v>1002</v>
      </c>
      <c r="K60" s="26">
        <v>1045</v>
      </c>
      <c r="L60" s="26">
        <v>1084</v>
      </c>
      <c r="M60" s="26">
        <v>1157</v>
      </c>
      <c r="N60" s="26">
        <v>1270</v>
      </c>
      <c r="O60" s="26">
        <v>1304</v>
      </c>
      <c r="P60" s="26">
        <v>1310</v>
      </c>
      <c r="Q60" s="26">
        <v>1310</v>
      </c>
      <c r="R60" s="26">
        <v>1258</v>
      </c>
      <c r="S60" s="26">
        <v>1099</v>
      </c>
      <c r="T60" s="26">
        <v>1024</v>
      </c>
      <c r="U60" s="26">
        <v>902</v>
      </c>
      <c r="V60" s="26">
        <v>802</v>
      </c>
      <c r="W60" s="26">
        <v>745</v>
      </c>
      <c r="X60" s="26">
        <v>678</v>
      </c>
      <c r="Y60" s="26">
        <v>641</v>
      </c>
      <c r="Z60" s="26">
        <v>673</v>
      </c>
      <c r="AA60" s="26">
        <v>605</v>
      </c>
      <c r="AB60" s="26">
        <v>551</v>
      </c>
      <c r="AC60" s="26">
        <v>507</v>
      </c>
      <c r="AD60" s="26">
        <v>484</v>
      </c>
      <c r="AE60" s="26">
        <v>462</v>
      </c>
      <c r="AF60" s="26">
        <v>396</v>
      </c>
      <c r="AG60" s="26">
        <v>371</v>
      </c>
      <c r="AH60" s="26">
        <v>363</v>
      </c>
      <c r="AI60" s="26">
        <v>348</v>
      </c>
      <c r="AJ60" s="26">
        <v>337</v>
      </c>
      <c r="AK60" s="26">
        <v>348</v>
      </c>
      <c r="AL60" s="26">
        <v>299</v>
      </c>
      <c r="AM60" s="26">
        <v>300</v>
      </c>
      <c r="AN60" s="26">
        <v>289</v>
      </c>
      <c r="AO60" s="26">
        <v>269</v>
      </c>
      <c r="AP60" s="26">
        <v>235</v>
      </c>
      <c r="AQ60" s="26">
        <v>263</v>
      </c>
      <c r="AR60" s="26">
        <v>225</v>
      </c>
      <c r="AS60" s="26">
        <v>228</v>
      </c>
      <c r="AT60" s="26">
        <v>216</v>
      </c>
    </row>
    <row r="61" spans="1:46" x14ac:dyDescent="0.2">
      <c r="A61" s="25" t="s">
        <v>99</v>
      </c>
      <c r="B61" s="26">
        <v>1429</v>
      </c>
      <c r="C61" s="26">
        <v>1280</v>
      </c>
      <c r="D61" s="26">
        <v>1211</v>
      </c>
      <c r="E61" s="26">
        <v>1165</v>
      </c>
      <c r="F61" s="26">
        <v>1137</v>
      </c>
      <c r="G61" s="26">
        <v>1063</v>
      </c>
      <c r="H61" s="26">
        <v>1033</v>
      </c>
      <c r="I61" s="26">
        <v>1052</v>
      </c>
      <c r="J61" s="26">
        <v>1063</v>
      </c>
      <c r="K61" s="26">
        <v>1097</v>
      </c>
      <c r="L61" s="26">
        <v>1125</v>
      </c>
      <c r="M61" s="26">
        <v>1254</v>
      </c>
      <c r="N61" s="26">
        <v>1357</v>
      </c>
      <c r="O61" s="26">
        <v>1391</v>
      </c>
      <c r="P61" s="26">
        <v>1397</v>
      </c>
      <c r="Q61" s="26">
        <v>1356</v>
      </c>
      <c r="R61" s="26">
        <v>1277</v>
      </c>
      <c r="S61" s="26">
        <v>1155</v>
      </c>
      <c r="T61" s="26">
        <v>1062</v>
      </c>
      <c r="U61" s="26">
        <v>958</v>
      </c>
      <c r="V61" s="26">
        <v>857</v>
      </c>
      <c r="W61" s="26">
        <v>750</v>
      </c>
      <c r="X61" s="26">
        <v>708</v>
      </c>
      <c r="Y61" s="26">
        <v>668</v>
      </c>
      <c r="Z61" s="26">
        <v>656</v>
      </c>
      <c r="AA61" s="26">
        <v>616</v>
      </c>
      <c r="AB61" s="26">
        <v>567</v>
      </c>
      <c r="AC61" s="26">
        <v>480</v>
      </c>
      <c r="AD61" s="26">
        <v>470</v>
      </c>
      <c r="AE61" s="26">
        <v>429</v>
      </c>
      <c r="AF61" s="26">
        <v>408</v>
      </c>
      <c r="AG61" s="26">
        <v>382</v>
      </c>
      <c r="AH61" s="26">
        <v>367</v>
      </c>
      <c r="AI61" s="26">
        <v>349</v>
      </c>
      <c r="AJ61" s="26">
        <v>310</v>
      </c>
      <c r="AK61" s="26">
        <v>301</v>
      </c>
      <c r="AL61" s="26">
        <v>289</v>
      </c>
      <c r="AM61" s="26">
        <v>297</v>
      </c>
      <c r="AN61" s="26">
        <v>290</v>
      </c>
      <c r="AO61" s="26">
        <v>279</v>
      </c>
      <c r="AP61" s="26">
        <v>255</v>
      </c>
      <c r="AQ61" s="26">
        <v>239</v>
      </c>
      <c r="AR61" s="26">
        <v>223</v>
      </c>
      <c r="AS61" s="26">
        <v>226</v>
      </c>
      <c r="AT61" s="26">
        <v>204</v>
      </c>
    </row>
    <row r="62" spans="1:46" x14ac:dyDescent="0.2">
      <c r="A62" s="25" t="s">
        <v>100</v>
      </c>
      <c r="B62" s="26">
        <v>3801</v>
      </c>
      <c r="C62" s="26">
        <v>4148</v>
      </c>
      <c r="D62" s="26">
        <v>4606</v>
      </c>
      <c r="E62" s="26">
        <v>5231</v>
      </c>
      <c r="F62" s="26">
        <v>5760</v>
      </c>
      <c r="G62" s="26">
        <v>6474</v>
      </c>
      <c r="H62" s="26">
        <v>7092</v>
      </c>
      <c r="I62" s="26">
        <v>7659</v>
      </c>
      <c r="J62" s="26">
        <v>8388</v>
      </c>
      <c r="K62" s="26">
        <v>8996</v>
      </c>
      <c r="L62" s="26">
        <v>9592</v>
      </c>
      <c r="M62" s="26">
        <v>9956</v>
      </c>
      <c r="N62" s="26">
        <v>10391</v>
      </c>
      <c r="O62" s="26">
        <v>10913</v>
      </c>
      <c r="P62" s="26">
        <v>11060</v>
      </c>
      <c r="Q62" s="26">
        <v>11182</v>
      </c>
      <c r="R62" s="26">
        <v>11246</v>
      </c>
      <c r="S62" s="26">
        <v>11149</v>
      </c>
      <c r="T62" s="26">
        <v>11197</v>
      </c>
      <c r="U62" s="26">
        <v>10936</v>
      </c>
      <c r="V62" s="26">
        <v>10573</v>
      </c>
      <c r="W62" s="26">
        <v>10209</v>
      </c>
      <c r="X62" s="26">
        <v>9791</v>
      </c>
      <c r="Y62" s="26">
        <v>9600</v>
      </c>
      <c r="Z62" s="26">
        <v>9422</v>
      </c>
      <c r="AA62" s="26">
        <v>9354</v>
      </c>
      <c r="AB62" s="26">
        <v>8730</v>
      </c>
      <c r="AC62" s="26">
        <v>8057</v>
      </c>
      <c r="AD62" s="26">
        <v>7480</v>
      </c>
      <c r="AE62" s="26">
        <v>7188</v>
      </c>
      <c r="AF62" s="26">
        <v>6890</v>
      </c>
      <c r="AG62" s="26">
        <v>6446</v>
      </c>
      <c r="AH62" s="26">
        <v>6265</v>
      </c>
      <c r="AI62" s="26">
        <v>6037</v>
      </c>
      <c r="AJ62" s="26">
        <v>5724</v>
      </c>
      <c r="AK62" s="26">
        <v>5514</v>
      </c>
      <c r="AL62" s="26">
        <v>5192</v>
      </c>
      <c r="AM62" s="26">
        <v>4994</v>
      </c>
      <c r="AN62" s="26">
        <v>4702</v>
      </c>
      <c r="AO62" s="26">
        <v>4348</v>
      </c>
      <c r="AP62" s="26">
        <v>4195</v>
      </c>
      <c r="AQ62" s="26">
        <v>3853</v>
      </c>
      <c r="AR62" s="26">
        <v>3626</v>
      </c>
      <c r="AS62" s="26">
        <v>3483</v>
      </c>
      <c r="AT62" s="26">
        <v>3152</v>
      </c>
    </row>
    <row r="63" spans="1:46" x14ac:dyDescent="0.2">
      <c r="A63" s="25" t="s">
        <v>101</v>
      </c>
      <c r="B63" s="26">
        <v>3652</v>
      </c>
      <c r="C63" s="26">
        <v>4009</v>
      </c>
      <c r="D63" s="26">
        <v>4492</v>
      </c>
      <c r="E63" s="26">
        <v>4970</v>
      </c>
      <c r="F63" s="26">
        <v>5643</v>
      </c>
      <c r="G63" s="26">
        <v>6243</v>
      </c>
      <c r="H63" s="26">
        <v>6905</v>
      </c>
      <c r="I63" s="26">
        <v>7486</v>
      </c>
      <c r="J63" s="26">
        <v>8159</v>
      </c>
      <c r="K63" s="26">
        <v>8787</v>
      </c>
      <c r="L63" s="26">
        <v>9316</v>
      </c>
      <c r="M63" s="26">
        <v>9908</v>
      </c>
      <c r="N63" s="26">
        <v>10322</v>
      </c>
      <c r="O63" s="26">
        <v>10711</v>
      </c>
      <c r="P63" s="26">
        <v>10955</v>
      </c>
      <c r="Q63" s="26">
        <v>11164</v>
      </c>
      <c r="R63" s="26">
        <v>11169</v>
      </c>
      <c r="S63" s="26">
        <v>11142</v>
      </c>
      <c r="T63" s="26">
        <v>11173</v>
      </c>
      <c r="U63" s="26">
        <v>10890</v>
      </c>
      <c r="V63" s="26">
        <v>10542</v>
      </c>
      <c r="W63" s="26">
        <v>10312</v>
      </c>
      <c r="X63" s="26">
        <v>9985</v>
      </c>
      <c r="Y63" s="26">
        <v>9551</v>
      </c>
      <c r="Z63" s="26">
        <v>9745</v>
      </c>
      <c r="AA63" s="26">
        <v>9518</v>
      </c>
      <c r="AB63" s="26">
        <v>8928</v>
      </c>
      <c r="AC63" s="26">
        <v>8303</v>
      </c>
      <c r="AD63" s="26">
        <v>7674</v>
      </c>
      <c r="AE63" s="26">
        <v>7323</v>
      </c>
      <c r="AF63" s="26">
        <v>6937</v>
      </c>
      <c r="AG63" s="26">
        <v>6661</v>
      </c>
      <c r="AH63" s="26">
        <v>6447</v>
      </c>
      <c r="AI63" s="26">
        <v>6212</v>
      </c>
      <c r="AJ63" s="26">
        <v>5985</v>
      </c>
      <c r="AK63" s="26">
        <v>5687</v>
      </c>
      <c r="AL63" s="26">
        <v>5313</v>
      </c>
      <c r="AM63" s="26">
        <v>5152</v>
      </c>
      <c r="AN63" s="26">
        <v>4786</v>
      </c>
      <c r="AO63" s="26">
        <v>4659</v>
      </c>
      <c r="AP63" s="26">
        <v>4306</v>
      </c>
      <c r="AQ63" s="26">
        <v>4023</v>
      </c>
      <c r="AR63" s="26">
        <v>3797</v>
      </c>
      <c r="AS63" s="26">
        <v>3608</v>
      </c>
      <c r="AT63" s="26">
        <v>3410</v>
      </c>
    </row>
    <row r="64" spans="1:46" x14ac:dyDescent="0.2">
      <c r="A64" s="25" t="s">
        <v>102</v>
      </c>
      <c r="B64" s="26">
        <v>1611</v>
      </c>
      <c r="C64" s="26">
        <v>1474</v>
      </c>
      <c r="D64" s="26">
        <v>1391</v>
      </c>
      <c r="E64" s="26">
        <v>1339</v>
      </c>
      <c r="F64" s="26">
        <v>1286</v>
      </c>
      <c r="G64" s="26">
        <v>1204</v>
      </c>
      <c r="H64" s="26">
        <v>1198</v>
      </c>
      <c r="I64" s="26">
        <v>1181</v>
      </c>
      <c r="J64" s="26">
        <v>1176</v>
      </c>
      <c r="K64" s="26">
        <v>1220</v>
      </c>
      <c r="L64" s="26">
        <v>1215</v>
      </c>
      <c r="M64" s="26">
        <v>1286</v>
      </c>
      <c r="N64" s="26">
        <v>1295</v>
      </c>
      <c r="O64" s="26">
        <v>1339</v>
      </c>
      <c r="P64" s="26">
        <v>1366</v>
      </c>
      <c r="Q64" s="26">
        <v>1290</v>
      </c>
      <c r="R64" s="26">
        <v>1276</v>
      </c>
      <c r="S64" s="26">
        <v>1141</v>
      </c>
      <c r="T64" s="26">
        <v>1069</v>
      </c>
      <c r="U64" s="26">
        <v>951</v>
      </c>
      <c r="V64" s="26">
        <v>894</v>
      </c>
      <c r="W64" s="26">
        <v>780</v>
      </c>
      <c r="X64" s="26">
        <v>728</v>
      </c>
      <c r="Y64" s="26">
        <v>704</v>
      </c>
      <c r="Z64" s="26">
        <v>698</v>
      </c>
      <c r="AA64" s="26">
        <v>647</v>
      </c>
      <c r="AB64" s="26">
        <v>622</v>
      </c>
      <c r="AC64" s="26">
        <v>551</v>
      </c>
      <c r="AD64" s="26">
        <v>520</v>
      </c>
      <c r="AE64" s="26">
        <v>475</v>
      </c>
      <c r="AF64" s="26">
        <v>434</v>
      </c>
      <c r="AG64" s="26">
        <v>422</v>
      </c>
      <c r="AH64" s="26">
        <v>405</v>
      </c>
      <c r="AI64" s="26">
        <v>403</v>
      </c>
      <c r="AJ64" s="26">
        <v>354</v>
      </c>
      <c r="AK64" s="26">
        <v>343</v>
      </c>
      <c r="AL64" s="26">
        <v>349</v>
      </c>
      <c r="AM64" s="26">
        <v>320</v>
      </c>
      <c r="AN64" s="26">
        <v>297</v>
      </c>
      <c r="AO64" s="26">
        <v>296</v>
      </c>
      <c r="AP64" s="26">
        <v>279</v>
      </c>
      <c r="AQ64" s="26">
        <v>263</v>
      </c>
      <c r="AR64" s="26">
        <v>288</v>
      </c>
      <c r="AS64" s="26">
        <v>231</v>
      </c>
      <c r="AT64" s="26">
        <v>243</v>
      </c>
    </row>
    <row r="65" spans="1:46" x14ac:dyDescent="0.2">
      <c r="A65" s="25" t="s">
        <v>103</v>
      </c>
      <c r="B65" s="26">
        <v>3954</v>
      </c>
      <c r="C65" s="26">
        <v>4467</v>
      </c>
      <c r="D65" s="26">
        <v>5014</v>
      </c>
      <c r="E65" s="26">
        <v>5695</v>
      </c>
      <c r="F65" s="26">
        <v>6315</v>
      </c>
      <c r="G65" s="26">
        <v>7070</v>
      </c>
      <c r="H65" s="26">
        <v>7779</v>
      </c>
      <c r="I65" s="26">
        <v>8389</v>
      </c>
      <c r="J65" s="26">
        <v>9132</v>
      </c>
      <c r="K65" s="26">
        <v>9747</v>
      </c>
      <c r="L65" s="26">
        <v>10235</v>
      </c>
      <c r="M65" s="26">
        <v>10809</v>
      </c>
      <c r="N65" s="26">
        <v>11201</v>
      </c>
      <c r="O65" s="26">
        <v>11558</v>
      </c>
      <c r="P65" s="26">
        <v>11811</v>
      </c>
      <c r="Q65" s="26">
        <v>11919</v>
      </c>
      <c r="R65" s="26">
        <v>11938</v>
      </c>
      <c r="S65" s="26">
        <v>11545</v>
      </c>
      <c r="T65" s="26">
        <v>11553</v>
      </c>
      <c r="U65" s="26">
        <v>11308</v>
      </c>
      <c r="V65" s="26">
        <v>10998</v>
      </c>
      <c r="W65" s="26">
        <v>10450</v>
      </c>
      <c r="X65" s="26">
        <v>10110</v>
      </c>
      <c r="Y65" s="26">
        <v>9925</v>
      </c>
      <c r="Z65" s="26">
        <v>9863</v>
      </c>
      <c r="AA65" s="26">
        <v>9602</v>
      </c>
      <c r="AB65" s="26">
        <v>8967</v>
      </c>
      <c r="AC65" s="26">
        <v>8242</v>
      </c>
      <c r="AD65" s="26">
        <v>7640</v>
      </c>
      <c r="AE65" s="26">
        <v>7405</v>
      </c>
      <c r="AF65" s="26">
        <v>7001</v>
      </c>
      <c r="AG65" s="26">
        <v>6663</v>
      </c>
      <c r="AH65" s="26">
        <v>6337</v>
      </c>
      <c r="AI65" s="26">
        <v>6159</v>
      </c>
      <c r="AJ65" s="26">
        <v>5894</v>
      </c>
      <c r="AK65" s="26">
        <v>5628</v>
      </c>
      <c r="AL65" s="26">
        <v>5377</v>
      </c>
      <c r="AM65" s="26">
        <v>5119</v>
      </c>
      <c r="AN65" s="26">
        <v>4779</v>
      </c>
      <c r="AO65" s="26">
        <v>4572</v>
      </c>
      <c r="AP65" s="26">
        <v>4248</v>
      </c>
      <c r="AQ65" s="26">
        <v>4028</v>
      </c>
      <c r="AR65" s="26">
        <v>3724</v>
      </c>
      <c r="AS65" s="26">
        <v>3601</v>
      </c>
      <c r="AT65" s="26">
        <v>3425</v>
      </c>
    </row>
    <row r="66" spans="1:46" x14ac:dyDescent="0.2">
      <c r="A66" s="25" t="s">
        <v>104</v>
      </c>
      <c r="B66" s="26">
        <v>1295</v>
      </c>
      <c r="C66" s="26">
        <v>1226</v>
      </c>
      <c r="D66" s="26">
        <v>1157</v>
      </c>
      <c r="E66" s="26">
        <v>1097</v>
      </c>
      <c r="F66" s="26">
        <v>1059</v>
      </c>
      <c r="G66" s="26">
        <v>1044</v>
      </c>
      <c r="H66" s="26">
        <v>1030</v>
      </c>
      <c r="I66" s="26">
        <v>997</v>
      </c>
      <c r="J66" s="26">
        <v>1040</v>
      </c>
      <c r="K66" s="26">
        <v>1058</v>
      </c>
      <c r="L66" s="26">
        <v>1143</v>
      </c>
      <c r="M66" s="26">
        <v>1182</v>
      </c>
      <c r="N66" s="26">
        <v>1219</v>
      </c>
      <c r="O66" s="26">
        <v>1282</v>
      </c>
      <c r="P66" s="26">
        <v>1289</v>
      </c>
      <c r="Q66" s="26">
        <v>1343</v>
      </c>
      <c r="R66" s="26">
        <v>1204</v>
      </c>
      <c r="S66" s="26">
        <v>1110</v>
      </c>
      <c r="T66" s="26">
        <v>1003</v>
      </c>
      <c r="U66" s="26">
        <v>956</v>
      </c>
      <c r="V66" s="26">
        <v>799</v>
      </c>
      <c r="W66" s="26">
        <v>754</v>
      </c>
      <c r="X66" s="26">
        <v>672</v>
      </c>
      <c r="Y66" s="26">
        <v>659</v>
      </c>
      <c r="Z66" s="26">
        <v>630</v>
      </c>
      <c r="AA66" s="26">
        <v>590</v>
      </c>
      <c r="AB66" s="26">
        <v>535</v>
      </c>
      <c r="AC66" s="26">
        <v>524</v>
      </c>
      <c r="AD66" s="26">
        <v>454</v>
      </c>
      <c r="AE66" s="26">
        <v>426</v>
      </c>
      <c r="AF66" s="26">
        <v>401</v>
      </c>
      <c r="AG66" s="26">
        <v>382</v>
      </c>
      <c r="AH66" s="26">
        <v>377</v>
      </c>
      <c r="AI66" s="26">
        <v>362</v>
      </c>
      <c r="AJ66" s="26">
        <v>325</v>
      </c>
      <c r="AK66" s="26">
        <v>324</v>
      </c>
      <c r="AL66" s="26">
        <v>315</v>
      </c>
      <c r="AM66" s="26">
        <v>289</v>
      </c>
      <c r="AN66" s="26">
        <v>272</v>
      </c>
      <c r="AO66" s="26">
        <v>266</v>
      </c>
      <c r="AP66" s="26">
        <v>252</v>
      </c>
      <c r="AQ66" s="26">
        <v>248</v>
      </c>
      <c r="AR66" s="26">
        <v>239</v>
      </c>
      <c r="AS66" s="26">
        <v>227</v>
      </c>
      <c r="AT66" s="26">
        <v>225</v>
      </c>
    </row>
    <row r="67" spans="1:46" x14ac:dyDescent="0.2">
      <c r="A67" s="25" t="s">
        <v>105</v>
      </c>
      <c r="B67" s="26">
        <v>1383</v>
      </c>
      <c r="C67" s="26">
        <v>1265</v>
      </c>
      <c r="D67" s="26">
        <v>1187</v>
      </c>
      <c r="E67" s="26">
        <v>1097</v>
      </c>
      <c r="F67" s="26">
        <v>1103</v>
      </c>
      <c r="G67" s="26">
        <v>1023</v>
      </c>
      <c r="H67" s="26">
        <v>1001</v>
      </c>
      <c r="I67" s="26">
        <v>995</v>
      </c>
      <c r="J67" s="26">
        <v>1023</v>
      </c>
      <c r="K67" s="26">
        <v>1069</v>
      </c>
      <c r="L67" s="26">
        <v>1114</v>
      </c>
      <c r="M67" s="26">
        <v>1231</v>
      </c>
      <c r="N67" s="26">
        <v>1258</v>
      </c>
      <c r="O67" s="26">
        <v>1337</v>
      </c>
      <c r="P67" s="26">
        <v>1348</v>
      </c>
      <c r="Q67" s="26">
        <v>1298</v>
      </c>
      <c r="R67" s="26">
        <v>1258</v>
      </c>
      <c r="S67" s="26">
        <v>1171</v>
      </c>
      <c r="T67" s="26">
        <v>1026</v>
      </c>
      <c r="U67" s="26">
        <v>896</v>
      </c>
      <c r="V67" s="26">
        <v>845</v>
      </c>
      <c r="W67" s="26">
        <v>735</v>
      </c>
      <c r="X67" s="26">
        <v>667</v>
      </c>
      <c r="Y67" s="26">
        <v>623</v>
      </c>
      <c r="Z67" s="26">
        <v>618</v>
      </c>
      <c r="AA67" s="26">
        <v>635</v>
      </c>
      <c r="AB67" s="26">
        <v>524</v>
      </c>
      <c r="AC67" s="26">
        <v>487</v>
      </c>
      <c r="AD67" s="26">
        <v>452</v>
      </c>
      <c r="AE67" s="26">
        <v>430</v>
      </c>
      <c r="AF67" s="26">
        <v>379</v>
      </c>
      <c r="AG67" s="26">
        <v>375</v>
      </c>
      <c r="AH67" s="26">
        <v>362</v>
      </c>
      <c r="AI67" s="26">
        <v>320</v>
      </c>
      <c r="AJ67" s="26">
        <v>328</v>
      </c>
      <c r="AK67" s="26">
        <v>297</v>
      </c>
      <c r="AL67" s="26">
        <v>291</v>
      </c>
      <c r="AM67" s="26">
        <v>271</v>
      </c>
      <c r="AN67" s="26">
        <v>253</v>
      </c>
      <c r="AO67" s="26">
        <v>252</v>
      </c>
      <c r="AP67" s="26">
        <v>263</v>
      </c>
      <c r="AQ67" s="26">
        <v>237</v>
      </c>
      <c r="AR67" s="26">
        <v>222</v>
      </c>
      <c r="AS67" s="26">
        <v>216</v>
      </c>
      <c r="AT67" s="26">
        <v>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4194-D2A6-49C5-BA79-6CA4CE3BFBEC}">
  <dimension ref="A1:AN67"/>
  <sheetViews>
    <sheetView zoomScale="70" zoomScaleNormal="70" workbookViewId="0">
      <selection activeCell="K1" sqref="K1:K1048576"/>
    </sheetView>
  </sheetViews>
  <sheetFormatPr baseColWidth="10" defaultColWidth="8.83203125" defaultRowHeight="15" x14ac:dyDescent="0.2"/>
  <sheetData>
    <row r="1" spans="1:40" x14ac:dyDescent="0.2">
      <c r="A1" s="25" t="s">
        <v>6</v>
      </c>
      <c r="B1" s="25">
        <v>610</v>
      </c>
      <c r="C1" s="25">
        <v>615</v>
      </c>
      <c r="D1" s="25">
        <v>620</v>
      </c>
      <c r="E1" s="25">
        <v>625</v>
      </c>
      <c r="F1" s="25">
        <v>630</v>
      </c>
      <c r="G1" s="25">
        <v>635</v>
      </c>
      <c r="H1" s="25">
        <v>640</v>
      </c>
      <c r="I1" s="25">
        <v>645</v>
      </c>
      <c r="J1" s="25">
        <v>650</v>
      </c>
      <c r="K1" s="25">
        <v>655</v>
      </c>
      <c r="L1" s="25">
        <v>660</v>
      </c>
      <c r="M1" s="25">
        <v>665</v>
      </c>
      <c r="N1" s="25">
        <v>670</v>
      </c>
      <c r="O1" s="25">
        <v>675</v>
      </c>
      <c r="P1" s="25">
        <v>680</v>
      </c>
      <c r="Q1" s="25">
        <v>685</v>
      </c>
      <c r="R1" s="25">
        <v>690</v>
      </c>
      <c r="S1" s="25">
        <v>695</v>
      </c>
      <c r="T1" s="25">
        <v>700</v>
      </c>
      <c r="U1" s="25">
        <v>705</v>
      </c>
      <c r="V1" s="25">
        <v>710</v>
      </c>
      <c r="W1" s="25">
        <v>715</v>
      </c>
      <c r="X1" s="25">
        <v>720</v>
      </c>
      <c r="Y1" s="25">
        <v>725</v>
      </c>
      <c r="Z1" s="25">
        <v>730</v>
      </c>
      <c r="AA1" s="25">
        <v>735</v>
      </c>
      <c r="AB1" s="25">
        <v>740</v>
      </c>
      <c r="AC1" s="25">
        <v>745</v>
      </c>
      <c r="AD1" s="25">
        <v>750</v>
      </c>
      <c r="AE1" s="25">
        <v>755</v>
      </c>
      <c r="AF1" s="25">
        <v>760</v>
      </c>
      <c r="AG1" s="25">
        <v>765</v>
      </c>
      <c r="AH1" s="25">
        <v>770</v>
      </c>
      <c r="AI1" s="25">
        <v>775</v>
      </c>
      <c r="AJ1" s="25">
        <v>780</v>
      </c>
      <c r="AK1" s="25">
        <v>785</v>
      </c>
      <c r="AL1" s="25">
        <v>790</v>
      </c>
      <c r="AM1" s="25">
        <v>795</v>
      </c>
      <c r="AN1" s="25">
        <v>800</v>
      </c>
    </row>
    <row r="2" spans="1:40" x14ac:dyDescent="0.2">
      <c r="A2" s="25" t="s">
        <v>12</v>
      </c>
      <c r="B2" s="26">
        <v>1806</v>
      </c>
      <c r="C2" s="26">
        <v>1983</v>
      </c>
      <c r="D2" s="26">
        <v>2125</v>
      </c>
      <c r="E2" s="26">
        <v>2290</v>
      </c>
      <c r="F2" s="26">
        <v>2467</v>
      </c>
      <c r="G2" s="26">
        <v>2628</v>
      </c>
      <c r="H2" s="26">
        <v>2753</v>
      </c>
      <c r="I2" s="26">
        <v>2896</v>
      </c>
      <c r="J2" s="26">
        <v>2981</v>
      </c>
      <c r="K2" s="26">
        <v>3025</v>
      </c>
      <c r="L2" s="26">
        <v>3036</v>
      </c>
      <c r="M2" s="26">
        <v>3123</v>
      </c>
      <c r="N2" s="26">
        <v>3136</v>
      </c>
      <c r="O2" s="26">
        <v>3094</v>
      </c>
      <c r="P2" s="26">
        <v>3091</v>
      </c>
      <c r="Q2" s="26">
        <v>3057</v>
      </c>
      <c r="R2" s="26">
        <v>2972</v>
      </c>
      <c r="S2" s="26">
        <v>2909</v>
      </c>
      <c r="T2" s="26">
        <v>2877</v>
      </c>
      <c r="U2" s="26">
        <v>2815</v>
      </c>
      <c r="V2" s="26">
        <v>2654</v>
      </c>
      <c r="W2" s="26">
        <v>2486</v>
      </c>
      <c r="X2" s="26">
        <v>2261</v>
      </c>
      <c r="Y2" s="26">
        <v>2122</v>
      </c>
      <c r="Z2" s="26">
        <v>2037</v>
      </c>
      <c r="AA2" s="26">
        <v>1898</v>
      </c>
      <c r="AB2" s="26">
        <v>1852</v>
      </c>
      <c r="AC2" s="26">
        <v>1773</v>
      </c>
      <c r="AD2" s="26">
        <v>1748</v>
      </c>
      <c r="AE2" s="26">
        <v>1646</v>
      </c>
      <c r="AF2" s="26">
        <v>1565</v>
      </c>
      <c r="AG2" s="26">
        <v>1515</v>
      </c>
      <c r="AH2" s="26">
        <v>1395</v>
      </c>
      <c r="AI2" s="26">
        <v>1335</v>
      </c>
      <c r="AJ2" s="26">
        <v>1250</v>
      </c>
      <c r="AK2" s="26">
        <v>1158</v>
      </c>
      <c r="AL2" s="26">
        <v>1128</v>
      </c>
      <c r="AM2" s="26">
        <v>1002</v>
      </c>
      <c r="AN2" s="26">
        <v>976</v>
      </c>
    </row>
    <row r="3" spans="1:40" x14ac:dyDescent="0.2">
      <c r="A3" s="25" t="s">
        <v>13</v>
      </c>
      <c r="B3" s="26">
        <v>1665</v>
      </c>
      <c r="C3" s="26">
        <v>1839</v>
      </c>
      <c r="D3" s="26">
        <v>1992</v>
      </c>
      <c r="E3" s="26">
        <v>2137</v>
      </c>
      <c r="F3" s="26">
        <v>2322</v>
      </c>
      <c r="G3" s="26">
        <v>2439</v>
      </c>
      <c r="H3" s="26">
        <v>2549</v>
      </c>
      <c r="I3" s="26">
        <v>2671</v>
      </c>
      <c r="J3" s="26">
        <v>2778</v>
      </c>
      <c r="K3" s="26">
        <v>2843</v>
      </c>
      <c r="L3" s="26">
        <v>2892</v>
      </c>
      <c r="M3" s="26">
        <v>2864</v>
      </c>
      <c r="N3" s="26">
        <v>2952</v>
      </c>
      <c r="O3" s="26">
        <v>2987</v>
      </c>
      <c r="P3" s="26">
        <v>2952</v>
      </c>
      <c r="Q3" s="26">
        <v>2960</v>
      </c>
      <c r="R3" s="26">
        <v>2796</v>
      </c>
      <c r="S3" s="26">
        <v>2735</v>
      </c>
      <c r="T3" s="26">
        <v>2744</v>
      </c>
      <c r="U3" s="26">
        <v>2745</v>
      </c>
      <c r="V3" s="26">
        <v>2539</v>
      </c>
      <c r="W3" s="26">
        <v>2323</v>
      </c>
      <c r="X3" s="26">
        <v>2162</v>
      </c>
      <c r="Y3" s="26">
        <v>2076</v>
      </c>
      <c r="Z3" s="26">
        <v>1978</v>
      </c>
      <c r="AA3" s="26">
        <v>1872</v>
      </c>
      <c r="AB3" s="26">
        <v>1837</v>
      </c>
      <c r="AC3" s="26">
        <v>1709</v>
      </c>
      <c r="AD3" s="26">
        <v>1694</v>
      </c>
      <c r="AE3" s="26">
        <v>1578</v>
      </c>
      <c r="AF3" s="26">
        <v>1506</v>
      </c>
      <c r="AG3" s="26">
        <v>1529</v>
      </c>
      <c r="AH3" s="26">
        <v>1402</v>
      </c>
      <c r="AI3" s="26">
        <v>1321</v>
      </c>
      <c r="AJ3" s="26">
        <v>1233</v>
      </c>
      <c r="AK3" s="26">
        <v>1147</v>
      </c>
      <c r="AL3" s="26">
        <v>1113</v>
      </c>
      <c r="AM3" s="26">
        <v>1036</v>
      </c>
      <c r="AN3" s="26">
        <v>998</v>
      </c>
    </row>
    <row r="4" spans="1:40" x14ac:dyDescent="0.2">
      <c r="A4" s="25" t="s">
        <v>14</v>
      </c>
      <c r="B4" s="26">
        <v>1717</v>
      </c>
      <c r="C4" s="26">
        <v>1850</v>
      </c>
      <c r="D4" s="26">
        <v>2013</v>
      </c>
      <c r="E4" s="26">
        <v>2199</v>
      </c>
      <c r="F4" s="26">
        <v>2358</v>
      </c>
      <c r="G4" s="26">
        <v>2509</v>
      </c>
      <c r="H4" s="26">
        <v>2648</v>
      </c>
      <c r="I4" s="26">
        <v>2770</v>
      </c>
      <c r="J4" s="26">
        <v>2811</v>
      </c>
      <c r="K4" s="26">
        <v>2898</v>
      </c>
      <c r="L4" s="26">
        <v>2923</v>
      </c>
      <c r="M4" s="26">
        <v>2961</v>
      </c>
      <c r="N4" s="26">
        <v>2952</v>
      </c>
      <c r="O4" s="26">
        <v>2966</v>
      </c>
      <c r="P4" s="26">
        <v>3063</v>
      </c>
      <c r="Q4" s="26">
        <v>2908</v>
      </c>
      <c r="R4" s="26">
        <v>2787</v>
      </c>
      <c r="S4" s="26">
        <v>2767</v>
      </c>
      <c r="T4" s="26">
        <v>2779</v>
      </c>
      <c r="U4" s="26">
        <v>2738</v>
      </c>
      <c r="V4" s="26">
        <v>2546</v>
      </c>
      <c r="W4" s="26">
        <v>2378</v>
      </c>
      <c r="X4" s="26">
        <v>2182</v>
      </c>
      <c r="Y4" s="26">
        <v>2021</v>
      </c>
      <c r="Z4" s="26">
        <v>1951</v>
      </c>
      <c r="AA4" s="26">
        <v>1890</v>
      </c>
      <c r="AB4" s="26">
        <v>1766</v>
      </c>
      <c r="AC4" s="26">
        <v>1718</v>
      </c>
      <c r="AD4" s="26">
        <v>1682</v>
      </c>
      <c r="AE4" s="26">
        <v>1584</v>
      </c>
      <c r="AF4" s="26">
        <v>1485</v>
      </c>
      <c r="AG4" s="26">
        <v>1450</v>
      </c>
      <c r="AH4" s="26">
        <v>1344</v>
      </c>
      <c r="AI4" s="26">
        <v>1298</v>
      </c>
      <c r="AJ4" s="26">
        <v>1174</v>
      </c>
      <c r="AK4" s="26">
        <v>1153</v>
      </c>
      <c r="AL4" s="26">
        <v>1054</v>
      </c>
      <c r="AM4" s="26">
        <v>977</v>
      </c>
      <c r="AN4" s="26">
        <v>969</v>
      </c>
    </row>
    <row r="5" spans="1:40" x14ac:dyDescent="0.2">
      <c r="A5" s="25" t="s">
        <v>73</v>
      </c>
      <c r="B5" s="26">
        <v>2036</v>
      </c>
      <c r="C5" s="26">
        <v>2286</v>
      </c>
      <c r="D5" s="26">
        <v>2377</v>
      </c>
      <c r="E5" s="26">
        <v>2613</v>
      </c>
      <c r="F5" s="26">
        <v>2859</v>
      </c>
      <c r="G5" s="26">
        <v>2940</v>
      </c>
      <c r="H5" s="26">
        <v>3163</v>
      </c>
      <c r="I5" s="26">
        <v>3383</v>
      </c>
      <c r="J5" s="26">
        <v>3497</v>
      </c>
      <c r="K5" s="26">
        <v>3603</v>
      </c>
      <c r="L5" s="26">
        <v>3557</v>
      </c>
      <c r="M5" s="26">
        <v>3594</v>
      </c>
      <c r="N5" s="26">
        <v>3695</v>
      </c>
      <c r="O5" s="26">
        <v>3678</v>
      </c>
      <c r="P5" s="26">
        <v>3689</v>
      </c>
      <c r="Q5" s="26">
        <v>3599</v>
      </c>
      <c r="R5" s="26">
        <v>3516</v>
      </c>
      <c r="S5" s="26">
        <v>3448</v>
      </c>
      <c r="T5" s="26">
        <v>3445</v>
      </c>
      <c r="U5" s="26">
        <v>3395</v>
      </c>
      <c r="V5" s="26">
        <v>3201</v>
      </c>
      <c r="W5" s="26">
        <v>2892</v>
      </c>
      <c r="X5" s="26">
        <v>2776</v>
      </c>
      <c r="Y5" s="26">
        <v>2637</v>
      </c>
      <c r="Z5" s="26">
        <v>2455</v>
      </c>
      <c r="AA5" s="26">
        <v>2356</v>
      </c>
      <c r="AB5" s="26">
        <v>2245</v>
      </c>
      <c r="AC5" s="26">
        <v>2204</v>
      </c>
      <c r="AD5" s="26">
        <v>2118</v>
      </c>
      <c r="AE5" s="26">
        <v>2020</v>
      </c>
      <c r="AF5" s="26">
        <v>1919</v>
      </c>
      <c r="AG5" s="26">
        <v>1893</v>
      </c>
      <c r="AH5" s="26">
        <v>1742</v>
      </c>
      <c r="AI5" s="26">
        <v>1705</v>
      </c>
      <c r="AJ5" s="26">
        <v>1566</v>
      </c>
      <c r="AK5" s="26">
        <v>1432</v>
      </c>
      <c r="AL5" s="26">
        <v>1421</v>
      </c>
      <c r="AM5" s="26">
        <v>1334</v>
      </c>
      <c r="AN5" s="26">
        <v>1274</v>
      </c>
    </row>
    <row r="6" spans="1:40" x14ac:dyDescent="0.2">
      <c r="A6" s="25" t="s">
        <v>15</v>
      </c>
      <c r="B6" s="26">
        <v>1905</v>
      </c>
      <c r="C6" s="26">
        <v>2059</v>
      </c>
      <c r="D6" s="26">
        <v>2254</v>
      </c>
      <c r="E6" s="26">
        <v>2478</v>
      </c>
      <c r="F6" s="26">
        <v>2619</v>
      </c>
      <c r="G6" s="26">
        <v>2767</v>
      </c>
      <c r="H6" s="26">
        <v>2911</v>
      </c>
      <c r="I6" s="26">
        <v>3117</v>
      </c>
      <c r="J6" s="26">
        <v>3167</v>
      </c>
      <c r="K6" s="26">
        <v>3252</v>
      </c>
      <c r="L6" s="26">
        <v>3366</v>
      </c>
      <c r="M6" s="26">
        <v>3310</v>
      </c>
      <c r="N6" s="26">
        <v>3356</v>
      </c>
      <c r="O6" s="26">
        <v>3396</v>
      </c>
      <c r="P6" s="26">
        <v>3377</v>
      </c>
      <c r="Q6" s="26">
        <v>3275</v>
      </c>
      <c r="R6" s="26">
        <v>3145</v>
      </c>
      <c r="S6" s="26">
        <v>3127</v>
      </c>
      <c r="T6" s="26">
        <v>3121</v>
      </c>
      <c r="U6" s="26">
        <v>3072</v>
      </c>
      <c r="V6" s="26">
        <v>2834</v>
      </c>
      <c r="W6" s="26">
        <v>2689</v>
      </c>
      <c r="X6" s="26">
        <v>2472</v>
      </c>
      <c r="Y6" s="26">
        <v>2305</v>
      </c>
      <c r="Z6" s="26">
        <v>2220</v>
      </c>
      <c r="AA6" s="26">
        <v>2099</v>
      </c>
      <c r="AB6" s="26">
        <v>2013</v>
      </c>
      <c r="AC6" s="26">
        <v>1910</v>
      </c>
      <c r="AD6" s="26">
        <v>1895</v>
      </c>
      <c r="AE6" s="26">
        <v>1850</v>
      </c>
      <c r="AF6" s="26">
        <v>1765</v>
      </c>
      <c r="AG6" s="26">
        <v>1636</v>
      </c>
      <c r="AH6" s="26">
        <v>1538</v>
      </c>
      <c r="AI6" s="26">
        <v>1474</v>
      </c>
      <c r="AJ6" s="26">
        <v>1408</v>
      </c>
      <c r="AK6" s="26">
        <v>1312</v>
      </c>
      <c r="AL6" s="26">
        <v>1219</v>
      </c>
      <c r="AM6" s="26">
        <v>1111</v>
      </c>
      <c r="AN6" s="26">
        <v>1090</v>
      </c>
    </row>
    <row r="7" spans="1:40" x14ac:dyDescent="0.2">
      <c r="A7" s="25" t="s">
        <v>74</v>
      </c>
      <c r="B7" s="26">
        <v>1753</v>
      </c>
      <c r="C7" s="26">
        <v>1920</v>
      </c>
      <c r="D7" s="26">
        <v>2038</v>
      </c>
      <c r="E7" s="26">
        <v>2221</v>
      </c>
      <c r="F7" s="26">
        <v>2392</v>
      </c>
      <c r="G7" s="26">
        <v>2512</v>
      </c>
      <c r="H7" s="26">
        <v>2662</v>
      </c>
      <c r="I7" s="26">
        <v>2776</v>
      </c>
      <c r="J7" s="26">
        <v>2870</v>
      </c>
      <c r="K7" s="26">
        <v>2967</v>
      </c>
      <c r="L7" s="26">
        <v>2976</v>
      </c>
      <c r="M7" s="26">
        <v>3041</v>
      </c>
      <c r="N7" s="26">
        <v>3034</v>
      </c>
      <c r="O7" s="26">
        <v>3079</v>
      </c>
      <c r="P7" s="26">
        <v>3074</v>
      </c>
      <c r="Q7" s="26">
        <v>2892</v>
      </c>
      <c r="R7" s="26">
        <v>2900</v>
      </c>
      <c r="S7" s="26">
        <v>2889</v>
      </c>
      <c r="T7" s="26">
        <v>2831</v>
      </c>
      <c r="U7" s="26">
        <v>2769</v>
      </c>
      <c r="V7" s="26">
        <v>2562</v>
      </c>
      <c r="W7" s="26">
        <v>2444</v>
      </c>
      <c r="X7" s="26">
        <v>2230</v>
      </c>
      <c r="Y7" s="26">
        <v>2127</v>
      </c>
      <c r="Z7" s="26">
        <v>2008</v>
      </c>
      <c r="AA7" s="26">
        <v>1899</v>
      </c>
      <c r="AB7" s="26">
        <v>1899</v>
      </c>
      <c r="AC7" s="26">
        <v>1808</v>
      </c>
      <c r="AD7" s="26">
        <v>1767</v>
      </c>
      <c r="AE7" s="26">
        <v>1650</v>
      </c>
      <c r="AF7" s="26">
        <v>1593</v>
      </c>
      <c r="AG7" s="26">
        <v>1501</v>
      </c>
      <c r="AH7" s="26">
        <v>1441</v>
      </c>
      <c r="AI7" s="26">
        <v>1376</v>
      </c>
      <c r="AJ7" s="26">
        <v>1280</v>
      </c>
      <c r="AK7" s="26">
        <v>1254</v>
      </c>
      <c r="AL7" s="26">
        <v>1112</v>
      </c>
      <c r="AM7" s="26">
        <v>1089</v>
      </c>
      <c r="AN7" s="26">
        <v>1037</v>
      </c>
    </row>
    <row r="8" spans="1:40" x14ac:dyDescent="0.2">
      <c r="A8" s="25" t="s">
        <v>16</v>
      </c>
      <c r="B8" s="26">
        <v>2032</v>
      </c>
      <c r="C8" s="26">
        <v>2224</v>
      </c>
      <c r="D8" s="26">
        <v>2473</v>
      </c>
      <c r="E8" s="26">
        <v>2655</v>
      </c>
      <c r="F8" s="26">
        <v>2831</v>
      </c>
      <c r="G8" s="26">
        <v>2986</v>
      </c>
      <c r="H8" s="26">
        <v>3183</v>
      </c>
      <c r="I8" s="26">
        <v>3338</v>
      </c>
      <c r="J8" s="26">
        <v>3420</v>
      </c>
      <c r="K8" s="26">
        <v>3527</v>
      </c>
      <c r="L8" s="26">
        <v>3624</v>
      </c>
      <c r="M8" s="26">
        <v>3650</v>
      </c>
      <c r="N8" s="26">
        <v>3585</v>
      </c>
      <c r="O8" s="26">
        <v>3638</v>
      </c>
      <c r="P8" s="26">
        <v>3572</v>
      </c>
      <c r="Q8" s="26">
        <v>3557</v>
      </c>
      <c r="R8" s="26">
        <v>3495</v>
      </c>
      <c r="S8" s="26">
        <v>3369</v>
      </c>
      <c r="T8" s="26">
        <v>3347</v>
      </c>
      <c r="U8" s="26">
        <v>3404</v>
      </c>
      <c r="V8" s="26">
        <v>3098</v>
      </c>
      <c r="W8" s="26">
        <v>2904</v>
      </c>
      <c r="X8" s="26">
        <v>2715</v>
      </c>
      <c r="Y8" s="26">
        <v>2533</v>
      </c>
      <c r="Z8" s="26">
        <v>2377</v>
      </c>
      <c r="AA8" s="26">
        <v>2285</v>
      </c>
      <c r="AB8" s="26">
        <v>2227</v>
      </c>
      <c r="AC8" s="26">
        <v>2191</v>
      </c>
      <c r="AD8" s="26">
        <v>2088</v>
      </c>
      <c r="AE8" s="26">
        <v>1987</v>
      </c>
      <c r="AF8" s="26">
        <v>1877</v>
      </c>
      <c r="AG8" s="26">
        <v>1791</v>
      </c>
      <c r="AH8" s="26">
        <v>1699</v>
      </c>
      <c r="AI8" s="26">
        <v>1584</v>
      </c>
      <c r="AJ8" s="26">
        <v>1531</v>
      </c>
      <c r="AK8" s="26">
        <v>1449</v>
      </c>
      <c r="AL8" s="26">
        <v>1324</v>
      </c>
      <c r="AM8" s="26">
        <v>1242</v>
      </c>
      <c r="AN8" s="26">
        <v>1202</v>
      </c>
    </row>
    <row r="9" spans="1:40" x14ac:dyDescent="0.2">
      <c r="A9" s="25" t="s">
        <v>17</v>
      </c>
      <c r="B9" s="26">
        <v>1822</v>
      </c>
      <c r="C9" s="26">
        <v>1977</v>
      </c>
      <c r="D9" s="26">
        <v>2168</v>
      </c>
      <c r="E9" s="26">
        <v>2307</v>
      </c>
      <c r="F9" s="26">
        <v>2497</v>
      </c>
      <c r="G9" s="26">
        <v>2650</v>
      </c>
      <c r="H9" s="26">
        <v>2787</v>
      </c>
      <c r="I9" s="26">
        <v>2932</v>
      </c>
      <c r="J9" s="26">
        <v>3010</v>
      </c>
      <c r="K9" s="26">
        <v>3094</v>
      </c>
      <c r="L9" s="26">
        <v>3120</v>
      </c>
      <c r="M9" s="26">
        <v>3157</v>
      </c>
      <c r="N9" s="26">
        <v>3210</v>
      </c>
      <c r="O9" s="26">
        <v>3214</v>
      </c>
      <c r="P9" s="26">
        <v>3205</v>
      </c>
      <c r="Q9" s="26">
        <v>3161</v>
      </c>
      <c r="R9" s="26">
        <v>3083</v>
      </c>
      <c r="S9" s="26">
        <v>3057</v>
      </c>
      <c r="T9" s="26">
        <v>2991</v>
      </c>
      <c r="U9" s="26">
        <v>2970</v>
      </c>
      <c r="V9" s="26">
        <v>2833</v>
      </c>
      <c r="W9" s="26">
        <v>2556</v>
      </c>
      <c r="X9" s="26">
        <v>2461</v>
      </c>
      <c r="Y9" s="26">
        <v>2281</v>
      </c>
      <c r="Z9" s="26">
        <v>2166</v>
      </c>
      <c r="AA9" s="26">
        <v>2040</v>
      </c>
      <c r="AB9" s="26">
        <v>1952</v>
      </c>
      <c r="AC9" s="26">
        <v>1903</v>
      </c>
      <c r="AD9" s="26">
        <v>1841</v>
      </c>
      <c r="AE9" s="26">
        <v>1744</v>
      </c>
      <c r="AF9" s="26">
        <v>1698</v>
      </c>
      <c r="AG9" s="26">
        <v>1583</v>
      </c>
      <c r="AH9" s="26">
        <v>1587</v>
      </c>
      <c r="AI9" s="26">
        <v>1492</v>
      </c>
      <c r="AJ9" s="26">
        <v>1389</v>
      </c>
      <c r="AK9" s="26">
        <v>1274</v>
      </c>
      <c r="AL9" s="26">
        <v>1221</v>
      </c>
      <c r="AM9" s="26">
        <v>1164</v>
      </c>
      <c r="AN9" s="26">
        <v>1087</v>
      </c>
    </row>
    <row r="10" spans="1:40" x14ac:dyDescent="0.2">
      <c r="A10" s="25" t="s">
        <v>18</v>
      </c>
      <c r="B10" s="26">
        <v>1763</v>
      </c>
      <c r="C10" s="26">
        <v>1950</v>
      </c>
      <c r="D10" s="26">
        <v>2130</v>
      </c>
      <c r="E10" s="26">
        <v>2271</v>
      </c>
      <c r="F10" s="26">
        <v>2431</v>
      </c>
      <c r="G10" s="26">
        <v>2573</v>
      </c>
      <c r="H10" s="26">
        <v>2728</v>
      </c>
      <c r="I10" s="26">
        <v>2822</v>
      </c>
      <c r="J10" s="26">
        <v>2911</v>
      </c>
      <c r="K10" s="26">
        <v>3094</v>
      </c>
      <c r="L10" s="26">
        <v>3064</v>
      </c>
      <c r="M10" s="26">
        <v>3046</v>
      </c>
      <c r="N10" s="26">
        <v>3193</v>
      </c>
      <c r="O10" s="26">
        <v>3107</v>
      </c>
      <c r="P10" s="26">
        <v>3033</v>
      </c>
      <c r="Q10" s="26">
        <v>2968</v>
      </c>
      <c r="R10" s="26">
        <v>2926</v>
      </c>
      <c r="S10" s="26">
        <v>2925</v>
      </c>
      <c r="T10" s="26">
        <v>2925</v>
      </c>
      <c r="U10" s="26">
        <v>2829</v>
      </c>
      <c r="V10" s="26">
        <v>2651</v>
      </c>
      <c r="W10" s="26">
        <v>2440</v>
      </c>
      <c r="X10" s="26">
        <v>2267</v>
      </c>
      <c r="Y10" s="26">
        <v>2148</v>
      </c>
      <c r="Z10" s="26">
        <v>2022</v>
      </c>
      <c r="AA10" s="26">
        <v>1939</v>
      </c>
      <c r="AB10" s="26">
        <v>1820</v>
      </c>
      <c r="AC10" s="26">
        <v>1828</v>
      </c>
      <c r="AD10" s="26">
        <v>1760</v>
      </c>
      <c r="AE10" s="26">
        <v>1713</v>
      </c>
      <c r="AF10" s="26">
        <v>1592</v>
      </c>
      <c r="AG10" s="26">
        <v>1476</v>
      </c>
      <c r="AH10" s="26">
        <v>1439</v>
      </c>
      <c r="AI10" s="26">
        <v>1349</v>
      </c>
      <c r="AJ10" s="26">
        <v>1241</v>
      </c>
      <c r="AK10" s="26">
        <v>1177</v>
      </c>
      <c r="AL10" s="26">
        <v>1141</v>
      </c>
      <c r="AM10" s="26">
        <v>1049</v>
      </c>
      <c r="AN10" s="26">
        <v>948</v>
      </c>
    </row>
    <row r="11" spans="1:40" x14ac:dyDescent="0.2">
      <c r="A11" s="25" t="s">
        <v>19</v>
      </c>
      <c r="B11" s="26">
        <v>1735</v>
      </c>
      <c r="C11" s="26">
        <v>1858</v>
      </c>
      <c r="D11" s="26">
        <v>2047</v>
      </c>
      <c r="E11" s="26">
        <v>2275</v>
      </c>
      <c r="F11" s="26">
        <v>2396</v>
      </c>
      <c r="G11" s="26">
        <v>2531</v>
      </c>
      <c r="H11" s="26">
        <v>2654</v>
      </c>
      <c r="I11" s="26">
        <v>2798</v>
      </c>
      <c r="J11" s="26">
        <v>2912</v>
      </c>
      <c r="K11" s="26">
        <v>2937</v>
      </c>
      <c r="L11" s="26">
        <v>2981</v>
      </c>
      <c r="M11" s="26">
        <v>3003</v>
      </c>
      <c r="N11" s="26">
        <v>3016</v>
      </c>
      <c r="O11" s="26">
        <v>3019</v>
      </c>
      <c r="P11" s="26">
        <v>2978</v>
      </c>
      <c r="Q11" s="26">
        <v>3013</v>
      </c>
      <c r="R11" s="26">
        <v>2894</v>
      </c>
      <c r="S11" s="26">
        <v>2864</v>
      </c>
      <c r="T11" s="26">
        <v>2897</v>
      </c>
      <c r="U11" s="26">
        <v>2810</v>
      </c>
      <c r="V11" s="26">
        <v>2568</v>
      </c>
      <c r="W11" s="26">
        <v>2421</v>
      </c>
      <c r="X11" s="26">
        <v>2231</v>
      </c>
      <c r="Y11" s="26">
        <v>2143</v>
      </c>
      <c r="Z11" s="26">
        <v>2014</v>
      </c>
      <c r="AA11" s="26">
        <v>1899</v>
      </c>
      <c r="AB11" s="26">
        <v>1833</v>
      </c>
      <c r="AC11" s="26">
        <v>1752</v>
      </c>
      <c r="AD11" s="26">
        <v>1653</v>
      </c>
      <c r="AE11" s="26">
        <v>1642</v>
      </c>
      <c r="AF11" s="26">
        <v>1577</v>
      </c>
      <c r="AG11" s="26">
        <v>1475</v>
      </c>
      <c r="AH11" s="26">
        <v>1395</v>
      </c>
      <c r="AI11" s="26">
        <v>1344</v>
      </c>
      <c r="AJ11" s="26">
        <v>1227</v>
      </c>
      <c r="AK11" s="26">
        <v>1140</v>
      </c>
      <c r="AL11" s="26">
        <v>1108</v>
      </c>
      <c r="AM11" s="26">
        <v>1032</v>
      </c>
      <c r="AN11" s="26">
        <v>989</v>
      </c>
    </row>
    <row r="12" spans="1:40" x14ac:dyDescent="0.2">
      <c r="A12" s="25" t="s">
        <v>20</v>
      </c>
      <c r="B12" s="26">
        <v>1732</v>
      </c>
      <c r="C12" s="26">
        <v>1919</v>
      </c>
      <c r="D12" s="26">
        <v>2100</v>
      </c>
      <c r="E12" s="26">
        <v>2249</v>
      </c>
      <c r="F12" s="26">
        <v>2389</v>
      </c>
      <c r="G12" s="26">
        <v>2556</v>
      </c>
      <c r="H12" s="26">
        <v>2643</v>
      </c>
      <c r="I12" s="26">
        <v>2750</v>
      </c>
      <c r="J12" s="26">
        <v>2928</v>
      </c>
      <c r="K12" s="26">
        <v>3004</v>
      </c>
      <c r="L12" s="26">
        <v>2964</v>
      </c>
      <c r="M12" s="26">
        <v>2995</v>
      </c>
      <c r="N12" s="26">
        <v>3084</v>
      </c>
      <c r="O12" s="26">
        <v>3145</v>
      </c>
      <c r="P12" s="26">
        <v>3069</v>
      </c>
      <c r="Q12" s="26">
        <v>2978</v>
      </c>
      <c r="R12" s="26">
        <v>2957</v>
      </c>
      <c r="S12" s="26">
        <v>2868</v>
      </c>
      <c r="T12" s="26">
        <v>2937</v>
      </c>
      <c r="U12" s="26">
        <v>2853</v>
      </c>
      <c r="V12" s="26">
        <v>2662</v>
      </c>
      <c r="W12" s="26">
        <v>2437</v>
      </c>
      <c r="X12" s="26">
        <v>2265</v>
      </c>
      <c r="Y12" s="26">
        <v>2160</v>
      </c>
      <c r="Z12" s="26">
        <v>2032</v>
      </c>
      <c r="AA12" s="26">
        <v>1967</v>
      </c>
      <c r="AB12" s="26">
        <v>1894</v>
      </c>
      <c r="AC12" s="26">
        <v>1781</v>
      </c>
      <c r="AD12" s="26">
        <v>1771</v>
      </c>
      <c r="AE12" s="26">
        <v>1679</v>
      </c>
      <c r="AF12" s="26">
        <v>1590</v>
      </c>
      <c r="AG12" s="26">
        <v>1512</v>
      </c>
      <c r="AH12" s="26">
        <v>1458</v>
      </c>
      <c r="AI12" s="26">
        <v>1342</v>
      </c>
      <c r="AJ12" s="26">
        <v>1331</v>
      </c>
      <c r="AK12" s="26">
        <v>1218</v>
      </c>
      <c r="AL12" s="26">
        <v>1132</v>
      </c>
      <c r="AM12" s="26">
        <v>1104</v>
      </c>
      <c r="AN12" s="26">
        <v>973</v>
      </c>
    </row>
    <row r="13" spans="1:40" x14ac:dyDescent="0.2">
      <c r="A13" s="25" t="s">
        <v>75</v>
      </c>
      <c r="B13" s="26">
        <v>2162</v>
      </c>
      <c r="C13" s="26">
        <v>2392</v>
      </c>
      <c r="D13" s="26">
        <v>2679</v>
      </c>
      <c r="E13" s="26">
        <v>2886</v>
      </c>
      <c r="F13" s="26">
        <v>3076</v>
      </c>
      <c r="G13" s="26">
        <v>3231</v>
      </c>
      <c r="H13" s="26">
        <v>3426</v>
      </c>
      <c r="I13" s="26">
        <v>3563</v>
      </c>
      <c r="J13" s="26">
        <v>3643</v>
      </c>
      <c r="K13" s="26">
        <v>3842</v>
      </c>
      <c r="L13" s="26">
        <v>3891</v>
      </c>
      <c r="M13" s="26">
        <v>3945</v>
      </c>
      <c r="N13" s="26">
        <v>3953</v>
      </c>
      <c r="O13" s="26">
        <v>3943</v>
      </c>
      <c r="P13" s="26">
        <v>3891</v>
      </c>
      <c r="Q13" s="26">
        <v>3847</v>
      </c>
      <c r="R13" s="26">
        <v>3767</v>
      </c>
      <c r="S13" s="26">
        <v>3623</v>
      </c>
      <c r="T13" s="26">
        <v>3694</v>
      </c>
      <c r="U13" s="26">
        <v>3547</v>
      </c>
      <c r="V13" s="26">
        <v>3389</v>
      </c>
      <c r="W13" s="26">
        <v>3042</v>
      </c>
      <c r="X13" s="26">
        <v>2952</v>
      </c>
      <c r="Y13" s="26">
        <v>2709</v>
      </c>
      <c r="Z13" s="26">
        <v>2556</v>
      </c>
      <c r="AA13" s="26">
        <v>2440</v>
      </c>
      <c r="AB13" s="26">
        <v>2414</v>
      </c>
      <c r="AC13" s="26">
        <v>2257</v>
      </c>
      <c r="AD13" s="26">
        <v>2166</v>
      </c>
      <c r="AE13" s="26">
        <v>2098</v>
      </c>
      <c r="AF13" s="26">
        <v>2020</v>
      </c>
      <c r="AG13" s="26">
        <v>1922</v>
      </c>
      <c r="AH13" s="26">
        <v>1818</v>
      </c>
      <c r="AI13" s="26">
        <v>1726</v>
      </c>
      <c r="AJ13" s="26">
        <v>1606</v>
      </c>
      <c r="AK13" s="26">
        <v>1503</v>
      </c>
      <c r="AL13" s="26">
        <v>1410</v>
      </c>
      <c r="AM13" s="26">
        <v>1355</v>
      </c>
      <c r="AN13" s="26">
        <v>1303</v>
      </c>
    </row>
    <row r="14" spans="1:40" x14ac:dyDescent="0.2">
      <c r="A14" s="25" t="s">
        <v>21</v>
      </c>
      <c r="B14" s="26">
        <v>1910</v>
      </c>
      <c r="C14" s="26">
        <v>2085</v>
      </c>
      <c r="D14" s="26">
        <v>2237</v>
      </c>
      <c r="E14" s="26">
        <v>2437</v>
      </c>
      <c r="F14" s="26">
        <v>2650</v>
      </c>
      <c r="G14" s="26">
        <v>2761</v>
      </c>
      <c r="H14" s="26">
        <v>2915</v>
      </c>
      <c r="I14" s="26">
        <v>3093</v>
      </c>
      <c r="J14" s="26">
        <v>3198</v>
      </c>
      <c r="K14" s="26">
        <v>3308</v>
      </c>
      <c r="L14" s="26">
        <v>3331</v>
      </c>
      <c r="M14" s="26">
        <v>3345</v>
      </c>
      <c r="N14" s="26">
        <v>3427</v>
      </c>
      <c r="O14" s="26">
        <v>3375</v>
      </c>
      <c r="P14" s="26">
        <v>3402</v>
      </c>
      <c r="Q14" s="26">
        <v>3369</v>
      </c>
      <c r="R14" s="26">
        <v>3213</v>
      </c>
      <c r="S14" s="26">
        <v>3223</v>
      </c>
      <c r="T14" s="26">
        <v>3251</v>
      </c>
      <c r="U14" s="26">
        <v>3095</v>
      </c>
      <c r="V14" s="26">
        <v>2879</v>
      </c>
      <c r="W14" s="26">
        <v>2723</v>
      </c>
      <c r="X14" s="26">
        <v>2497</v>
      </c>
      <c r="Y14" s="26">
        <v>2336</v>
      </c>
      <c r="Z14" s="26">
        <v>2274</v>
      </c>
      <c r="AA14" s="26">
        <v>2163</v>
      </c>
      <c r="AB14" s="26">
        <v>2040</v>
      </c>
      <c r="AC14" s="26">
        <v>1998</v>
      </c>
      <c r="AD14" s="26">
        <v>1876</v>
      </c>
      <c r="AE14" s="26">
        <v>1787</v>
      </c>
      <c r="AF14" s="26">
        <v>1742</v>
      </c>
      <c r="AG14" s="26">
        <v>1723</v>
      </c>
      <c r="AH14" s="26">
        <v>1616</v>
      </c>
      <c r="AI14" s="26">
        <v>1519</v>
      </c>
      <c r="AJ14" s="26">
        <v>1395</v>
      </c>
      <c r="AK14" s="26">
        <v>1316</v>
      </c>
      <c r="AL14" s="26">
        <v>1270</v>
      </c>
      <c r="AM14" s="26">
        <v>1187</v>
      </c>
      <c r="AN14" s="26">
        <v>1116</v>
      </c>
    </row>
    <row r="15" spans="1:40" x14ac:dyDescent="0.2">
      <c r="A15" s="25" t="s">
        <v>76</v>
      </c>
      <c r="B15" s="26">
        <v>1770</v>
      </c>
      <c r="C15" s="26">
        <v>1921</v>
      </c>
      <c r="D15" s="26">
        <v>2091</v>
      </c>
      <c r="E15" s="26">
        <v>2260</v>
      </c>
      <c r="F15" s="26">
        <v>2408</v>
      </c>
      <c r="G15" s="26">
        <v>2572</v>
      </c>
      <c r="H15" s="26">
        <v>2682</v>
      </c>
      <c r="I15" s="26">
        <v>2846</v>
      </c>
      <c r="J15" s="26">
        <v>2903</v>
      </c>
      <c r="K15" s="26">
        <v>2901</v>
      </c>
      <c r="L15" s="26">
        <v>3036</v>
      </c>
      <c r="M15" s="26">
        <v>3089</v>
      </c>
      <c r="N15" s="26">
        <v>3092</v>
      </c>
      <c r="O15" s="26">
        <v>3072</v>
      </c>
      <c r="P15" s="26">
        <v>3060</v>
      </c>
      <c r="Q15" s="26">
        <v>2961</v>
      </c>
      <c r="R15" s="26">
        <v>2921</v>
      </c>
      <c r="S15" s="26">
        <v>2894</v>
      </c>
      <c r="T15" s="26">
        <v>2871</v>
      </c>
      <c r="U15" s="26">
        <v>2836</v>
      </c>
      <c r="V15" s="26">
        <v>2631</v>
      </c>
      <c r="W15" s="26">
        <v>2364</v>
      </c>
      <c r="X15" s="26">
        <v>2267</v>
      </c>
      <c r="Y15" s="26">
        <v>2102</v>
      </c>
      <c r="Z15" s="26">
        <v>1999</v>
      </c>
      <c r="AA15" s="26">
        <v>1924</v>
      </c>
      <c r="AB15" s="26">
        <v>1888</v>
      </c>
      <c r="AC15" s="26">
        <v>1809</v>
      </c>
      <c r="AD15" s="26">
        <v>1705</v>
      </c>
      <c r="AE15" s="26">
        <v>1647</v>
      </c>
      <c r="AF15" s="26">
        <v>1614</v>
      </c>
      <c r="AG15" s="26">
        <v>1470</v>
      </c>
      <c r="AH15" s="26">
        <v>1441</v>
      </c>
      <c r="AI15" s="26">
        <v>1387</v>
      </c>
      <c r="AJ15" s="26">
        <v>1244</v>
      </c>
      <c r="AK15" s="26">
        <v>1161</v>
      </c>
      <c r="AL15" s="26">
        <v>1122</v>
      </c>
      <c r="AM15" s="26">
        <v>1095</v>
      </c>
      <c r="AN15" s="26">
        <v>1026</v>
      </c>
    </row>
    <row r="16" spans="1:40" x14ac:dyDescent="0.2">
      <c r="A16" s="25" t="s">
        <v>22</v>
      </c>
      <c r="B16" s="26">
        <v>1999</v>
      </c>
      <c r="C16" s="26">
        <v>2214</v>
      </c>
      <c r="D16" s="26">
        <v>2320</v>
      </c>
      <c r="E16" s="26">
        <v>2585</v>
      </c>
      <c r="F16" s="26">
        <v>2719</v>
      </c>
      <c r="G16" s="26">
        <v>2919</v>
      </c>
      <c r="H16" s="26">
        <v>3099</v>
      </c>
      <c r="I16" s="26">
        <v>3239</v>
      </c>
      <c r="J16" s="26">
        <v>3358</v>
      </c>
      <c r="K16" s="26">
        <v>3516</v>
      </c>
      <c r="L16" s="26">
        <v>3533</v>
      </c>
      <c r="M16" s="26">
        <v>3538</v>
      </c>
      <c r="N16" s="26">
        <v>3554</v>
      </c>
      <c r="O16" s="26">
        <v>3567</v>
      </c>
      <c r="P16" s="26">
        <v>3560</v>
      </c>
      <c r="Q16" s="26">
        <v>3503</v>
      </c>
      <c r="R16" s="26">
        <v>3439</v>
      </c>
      <c r="S16" s="26">
        <v>3381</v>
      </c>
      <c r="T16" s="26">
        <v>3375</v>
      </c>
      <c r="U16" s="26">
        <v>3307</v>
      </c>
      <c r="V16" s="26">
        <v>3152</v>
      </c>
      <c r="W16" s="26">
        <v>2844</v>
      </c>
      <c r="X16" s="26">
        <v>2668</v>
      </c>
      <c r="Y16" s="26">
        <v>2529</v>
      </c>
      <c r="Z16" s="26">
        <v>2419</v>
      </c>
      <c r="AA16" s="26">
        <v>2295</v>
      </c>
      <c r="AB16" s="26">
        <v>2254</v>
      </c>
      <c r="AC16" s="26">
        <v>2136</v>
      </c>
      <c r="AD16" s="26">
        <v>2024</v>
      </c>
      <c r="AE16" s="26">
        <v>1978</v>
      </c>
      <c r="AF16" s="26">
        <v>1894</v>
      </c>
      <c r="AG16" s="26">
        <v>1846</v>
      </c>
      <c r="AH16" s="26">
        <v>1724</v>
      </c>
      <c r="AI16" s="26">
        <v>1649</v>
      </c>
      <c r="AJ16" s="26">
        <v>1571</v>
      </c>
      <c r="AK16" s="26">
        <v>1457</v>
      </c>
      <c r="AL16" s="26">
        <v>1362</v>
      </c>
      <c r="AM16" s="26">
        <v>1296</v>
      </c>
      <c r="AN16" s="26">
        <v>1246</v>
      </c>
    </row>
    <row r="17" spans="1:40" x14ac:dyDescent="0.2">
      <c r="A17" s="25" t="s">
        <v>23</v>
      </c>
      <c r="B17" s="26">
        <v>1887</v>
      </c>
      <c r="C17" s="26">
        <v>2033</v>
      </c>
      <c r="D17" s="26">
        <v>2195</v>
      </c>
      <c r="E17" s="26">
        <v>2397</v>
      </c>
      <c r="F17" s="26">
        <v>2568</v>
      </c>
      <c r="G17" s="26">
        <v>2805</v>
      </c>
      <c r="H17" s="26">
        <v>2949</v>
      </c>
      <c r="I17" s="26">
        <v>3012</v>
      </c>
      <c r="J17" s="26">
        <v>3120</v>
      </c>
      <c r="K17" s="26">
        <v>3224</v>
      </c>
      <c r="L17" s="26">
        <v>3272</v>
      </c>
      <c r="M17" s="26">
        <v>3304</v>
      </c>
      <c r="N17" s="26">
        <v>3332</v>
      </c>
      <c r="O17" s="26">
        <v>3295</v>
      </c>
      <c r="P17" s="26">
        <v>3231</v>
      </c>
      <c r="Q17" s="26">
        <v>3214</v>
      </c>
      <c r="R17" s="26">
        <v>3120</v>
      </c>
      <c r="S17" s="26">
        <v>3147</v>
      </c>
      <c r="T17" s="26">
        <v>3027</v>
      </c>
      <c r="U17" s="26">
        <v>3083</v>
      </c>
      <c r="V17" s="26">
        <v>2858</v>
      </c>
      <c r="W17" s="26">
        <v>2643</v>
      </c>
      <c r="X17" s="26">
        <v>2456</v>
      </c>
      <c r="Y17" s="26">
        <v>2314</v>
      </c>
      <c r="Z17" s="26">
        <v>2206</v>
      </c>
      <c r="AA17" s="26">
        <v>2082</v>
      </c>
      <c r="AB17" s="26">
        <v>2007</v>
      </c>
      <c r="AC17" s="26">
        <v>1967</v>
      </c>
      <c r="AD17" s="26">
        <v>1879</v>
      </c>
      <c r="AE17" s="26">
        <v>1817</v>
      </c>
      <c r="AF17" s="26">
        <v>1769</v>
      </c>
      <c r="AG17" s="26">
        <v>1688</v>
      </c>
      <c r="AH17" s="26">
        <v>1555</v>
      </c>
      <c r="AI17" s="26">
        <v>1529</v>
      </c>
      <c r="AJ17" s="26">
        <v>1375</v>
      </c>
      <c r="AK17" s="26">
        <v>1309</v>
      </c>
      <c r="AL17" s="26">
        <v>1270</v>
      </c>
      <c r="AM17" s="26">
        <v>1164</v>
      </c>
      <c r="AN17" s="26">
        <v>1115</v>
      </c>
    </row>
    <row r="18" spans="1:40" x14ac:dyDescent="0.2">
      <c r="A18" s="25" t="s">
        <v>24</v>
      </c>
      <c r="B18" s="26">
        <v>1746</v>
      </c>
      <c r="C18" s="26">
        <v>1943</v>
      </c>
      <c r="D18" s="26">
        <v>2121</v>
      </c>
      <c r="E18" s="26">
        <v>2296</v>
      </c>
      <c r="F18" s="26">
        <v>2454</v>
      </c>
      <c r="G18" s="26">
        <v>2574</v>
      </c>
      <c r="H18" s="26">
        <v>2647</v>
      </c>
      <c r="I18" s="26">
        <v>2859</v>
      </c>
      <c r="J18" s="26">
        <v>2957</v>
      </c>
      <c r="K18" s="26">
        <v>3043</v>
      </c>
      <c r="L18" s="26">
        <v>3071</v>
      </c>
      <c r="M18" s="26">
        <v>3083</v>
      </c>
      <c r="N18" s="26">
        <v>3015</v>
      </c>
      <c r="O18" s="26">
        <v>3161</v>
      </c>
      <c r="P18" s="26">
        <v>3044</v>
      </c>
      <c r="Q18" s="26">
        <v>2995</v>
      </c>
      <c r="R18" s="26">
        <v>2918</v>
      </c>
      <c r="S18" s="26">
        <v>2888</v>
      </c>
      <c r="T18" s="26">
        <v>2926</v>
      </c>
      <c r="U18" s="26">
        <v>2783</v>
      </c>
      <c r="V18" s="26">
        <v>2686</v>
      </c>
      <c r="W18" s="26">
        <v>2418</v>
      </c>
      <c r="X18" s="26">
        <v>2278</v>
      </c>
      <c r="Y18" s="26">
        <v>2171</v>
      </c>
      <c r="Z18" s="26">
        <v>2039</v>
      </c>
      <c r="AA18" s="26">
        <v>1922</v>
      </c>
      <c r="AB18" s="26">
        <v>1856</v>
      </c>
      <c r="AC18" s="26">
        <v>1729</v>
      </c>
      <c r="AD18" s="26">
        <v>1697</v>
      </c>
      <c r="AE18" s="26">
        <v>1646</v>
      </c>
      <c r="AF18" s="26">
        <v>1589</v>
      </c>
      <c r="AG18" s="26">
        <v>1514</v>
      </c>
      <c r="AH18" s="26">
        <v>1414</v>
      </c>
      <c r="AI18" s="26">
        <v>1322</v>
      </c>
      <c r="AJ18" s="26">
        <v>1214</v>
      </c>
      <c r="AK18" s="26">
        <v>1170</v>
      </c>
      <c r="AL18" s="26">
        <v>1080</v>
      </c>
      <c r="AM18" s="26">
        <v>1048</v>
      </c>
      <c r="AN18" s="26">
        <v>999</v>
      </c>
    </row>
    <row r="19" spans="1:40" x14ac:dyDescent="0.2">
      <c r="A19" s="25" t="s">
        <v>25</v>
      </c>
      <c r="B19" s="26">
        <v>1741</v>
      </c>
      <c r="C19" s="26">
        <v>1876</v>
      </c>
      <c r="D19" s="26">
        <v>2057</v>
      </c>
      <c r="E19" s="26">
        <v>2230</v>
      </c>
      <c r="F19" s="26">
        <v>2352</v>
      </c>
      <c r="G19" s="26">
        <v>2503</v>
      </c>
      <c r="H19" s="26">
        <v>2675</v>
      </c>
      <c r="I19" s="26">
        <v>2815</v>
      </c>
      <c r="J19" s="26">
        <v>2835</v>
      </c>
      <c r="K19" s="26">
        <v>3001</v>
      </c>
      <c r="L19" s="26">
        <v>2944</v>
      </c>
      <c r="M19" s="26">
        <v>3043</v>
      </c>
      <c r="N19" s="26">
        <v>3125</v>
      </c>
      <c r="O19" s="26">
        <v>3044</v>
      </c>
      <c r="P19" s="26">
        <v>3060</v>
      </c>
      <c r="Q19" s="26">
        <v>2929</v>
      </c>
      <c r="R19" s="26">
        <v>2887</v>
      </c>
      <c r="S19" s="26">
        <v>2905</v>
      </c>
      <c r="T19" s="26">
        <v>2896</v>
      </c>
      <c r="U19" s="26">
        <v>2787</v>
      </c>
      <c r="V19" s="26">
        <v>2647</v>
      </c>
      <c r="W19" s="26">
        <v>2441</v>
      </c>
      <c r="X19" s="26">
        <v>2253</v>
      </c>
      <c r="Y19" s="26">
        <v>2109</v>
      </c>
      <c r="Z19" s="26">
        <v>2041</v>
      </c>
      <c r="AA19" s="26">
        <v>1895</v>
      </c>
      <c r="AB19" s="26">
        <v>1850</v>
      </c>
      <c r="AC19" s="26">
        <v>1766</v>
      </c>
      <c r="AD19" s="26">
        <v>1728</v>
      </c>
      <c r="AE19" s="26">
        <v>1617</v>
      </c>
      <c r="AF19" s="26">
        <v>1607</v>
      </c>
      <c r="AG19" s="26">
        <v>1517</v>
      </c>
      <c r="AH19" s="26">
        <v>1425</v>
      </c>
      <c r="AI19" s="26">
        <v>1343</v>
      </c>
      <c r="AJ19" s="26">
        <v>1259</v>
      </c>
      <c r="AK19" s="26">
        <v>1155</v>
      </c>
      <c r="AL19" s="26">
        <v>1147</v>
      </c>
      <c r="AM19" s="26">
        <v>1067</v>
      </c>
      <c r="AN19" s="26">
        <v>989</v>
      </c>
    </row>
    <row r="20" spans="1:40" x14ac:dyDescent="0.2">
      <c r="A20" s="25" t="s">
        <v>26</v>
      </c>
      <c r="B20" s="26">
        <v>1721</v>
      </c>
      <c r="C20" s="26">
        <v>1903</v>
      </c>
      <c r="D20" s="26">
        <v>2104</v>
      </c>
      <c r="E20" s="26">
        <v>2213</v>
      </c>
      <c r="F20" s="26">
        <v>2381</v>
      </c>
      <c r="G20" s="26">
        <v>2562</v>
      </c>
      <c r="H20" s="26">
        <v>2651</v>
      </c>
      <c r="I20" s="26">
        <v>2716</v>
      </c>
      <c r="J20" s="26">
        <v>2846</v>
      </c>
      <c r="K20" s="26">
        <v>2919</v>
      </c>
      <c r="L20" s="26">
        <v>2934</v>
      </c>
      <c r="M20" s="26">
        <v>2998</v>
      </c>
      <c r="N20" s="26">
        <v>2954</v>
      </c>
      <c r="O20" s="26">
        <v>3016</v>
      </c>
      <c r="P20" s="26">
        <v>3027</v>
      </c>
      <c r="Q20" s="26">
        <v>2950</v>
      </c>
      <c r="R20" s="26">
        <v>2782</v>
      </c>
      <c r="S20" s="26">
        <v>2769</v>
      </c>
      <c r="T20" s="26">
        <v>2849</v>
      </c>
      <c r="U20" s="26">
        <v>2818</v>
      </c>
      <c r="V20" s="26">
        <v>2564</v>
      </c>
      <c r="W20" s="26">
        <v>2403</v>
      </c>
      <c r="X20" s="26">
        <v>2214</v>
      </c>
      <c r="Y20" s="26">
        <v>2136</v>
      </c>
      <c r="Z20" s="26">
        <v>1955</v>
      </c>
      <c r="AA20" s="26">
        <v>1859</v>
      </c>
      <c r="AB20" s="26">
        <v>1824</v>
      </c>
      <c r="AC20" s="26">
        <v>1739</v>
      </c>
      <c r="AD20" s="26">
        <v>1684</v>
      </c>
      <c r="AE20" s="26">
        <v>1606</v>
      </c>
      <c r="AF20" s="26">
        <v>1550</v>
      </c>
      <c r="AG20" s="26">
        <v>1460</v>
      </c>
      <c r="AH20" s="26">
        <v>1351</v>
      </c>
      <c r="AI20" s="26">
        <v>1300</v>
      </c>
      <c r="AJ20" s="26">
        <v>1255</v>
      </c>
      <c r="AK20" s="26">
        <v>1105</v>
      </c>
      <c r="AL20" s="26">
        <v>1062</v>
      </c>
      <c r="AM20" s="26">
        <v>1033</v>
      </c>
      <c r="AN20" s="26">
        <v>942</v>
      </c>
    </row>
    <row r="21" spans="1:40" x14ac:dyDescent="0.2">
      <c r="A21" s="25" t="s">
        <v>77</v>
      </c>
      <c r="B21" s="26">
        <v>2091</v>
      </c>
      <c r="C21" s="26">
        <v>2256</v>
      </c>
      <c r="D21" s="26">
        <v>2506</v>
      </c>
      <c r="E21" s="26">
        <v>2702</v>
      </c>
      <c r="F21" s="26">
        <v>2954</v>
      </c>
      <c r="G21" s="26">
        <v>3062</v>
      </c>
      <c r="H21" s="26">
        <v>3223</v>
      </c>
      <c r="I21" s="26">
        <v>3358</v>
      </c>
      <c r="J21" s="26">
        <v>3492</v>
      </c>
      <c r="K21" s="26">
        <v>3592</v>
      </c>
      <c r="L21" s="26">
        <v>3764</v>
      </c>
      <c r="M21" s="26">
        <v>3722</v>
      </c>
      <c r="N21" s="26">
        <v>3768</v>
      </c>
      <c r="O21" s="26">
        <v>3743</v>
      </c>
      <c r="P21" s="26">
        <v>3751</v>
      </c>
      <c r="Q21" s="26">
        <v>3749</v>
      </c>
      <c r="R21" s="26">
        <v>3495</v>
      </c>
      <c r="S21" s="26">
        <v>3580</v>
      </c>
      <c r="T21" s="26">
        <v>3568</v>
      </c>
      <c r="U21" s="26">
        <v>3505</v>
      </c>
      <c r="V21" s="26">
        <v>3251</v>
      </c>
      <c r="W21" s="26">
        <v>2984</v>
      </c>
      <c r="X21" s="26">
        <v>2795</v>
      </c>
      <c r="Y21" s="26">
        <v>2678</v>
      </c>
      <c r="Z21" s="26">
        <v>2528</v>
      </c>
      <c r="AA21" s="26">
        <v>2391</v>
      </c>
      <c r="AB21" s="26">
        <v>2352</v>
      </c>
      <c r="AC21" s="26">
        <v>2228</v>
      </c>
      <c r="AD21" s="26">
        <v>2127</v>
      </c>
      <c r="AE21" s="26">
        <v>2040</v>
      </c>
      <c r="AF21" s="26">
        <v>1944</v>
      </c>
      <c r="AG21" s="26">
        <v>1898</v>
      </c>
      <c r="AH21" s="26">
        <v>1783</v>
      </c>
      <c r="AI21" s="26">
        <v>1670</v>
      </c>
      <c r="AJ21" s="26">
        <v>1636</v>
      </c>
      <c r="AK21" s="26">
        <v>1477</v>
      </c>
      <c r="AL21" s="26">
        <v>1427</v>
      </c>
      <c r="AM21" s="26">
        <v>1343</v>
      </c>
      <c r="AN21" s="26">
        <v>1257</v>
      </c>
    </row>
    <row r="22" spans="1:40" x14ac:dyDescent="0.2">
      <c r="A22" s="25" t="s">
        <v>27</v>
      </c>
      <c r="B22" s="26">
        <v>1993</v>
      </c>
      <c r="C22" s="26">
        <v>2236</v>
      </c>
      <c r="D22" s="26">
        <v>2472</v>
      </c>
      <c r="E22" s="26">
        <v>2568</v>
      </c>
      <c r="F22" s="26">
        <v>2762</v>
      </c>
      <c r="G22" s="26">
        <v>2958</v>
      </c>
      <c r="H22" s="26">
        <v>3132</v>
      </c>
      <c r="I22" s="26">
        <v>3299</v>
      </c>
      <c r="J22" s="26">
        <v>3397</v>
      </c>
      <c r="K22" s="26">
        <v>3466</v>
      </c>
      <c r="L22" s="26">
        <v>3511</v>
      </c>
      <c r="M22" s="26">
        <v>3529</v>
      </c>
      <c r="N22" s="26">
        <v>3621</v>
      </c>
      <c r="O22" s="26">
        <v>3664</v>
      </c>
      <c r="P22" s="26">
        <v>3491</v>
      </c>
      <c r="Q22" s="26">
        <v>3484</v>
      </c>
      <c r="R22" s="26">
        <v>3386</v>
      </c>
      <c r="S22" s="26">
        <v>3410</v>
      </c>
      <c r="T22" s="26">
        <v>3346</v>
      </c>
      <c r="U22" s="26">
        <v>3219</v>
      </c>
      <c r="V22" s="26">
        <v>3058</v>
      </c>
      <c r="W22" s="26">
        <v>2786</v>
      </c>
      <c r="X22" s="26">
        <v>2640</v>
      </c>
      <c r="Y22" s="26">
        <v>2524</v>
      </c>
      <c r="Z22" s="26">
        <v>2357</v>
      </c>
      <c r="AA22" s="26">
        <v>2245</v>
      </c>
      <c r="AB22" s="26">
        <v>2191</v>
      </c>
      <c r="AC22" s="26">
        <v>2052</v>
      </c>
      <c r="AD22" s="26">
        <v>2087</v>
      </c>
      <c r="AE22" s="26">
        <v>1954</v>
      </c>
      <c r="AF22" s="26">
        <v>1811</v>
      </c>
      <c r="AG22" s="26">
        <v>1730</v>
      </c>
      <c r="AH22" s="26">
        <v>1699</v>
      </c>
      <c r="AI22" s="26">
        <v>1599</v>
      </c>
      <c r="AJ22" s="26">
        <v>1452</v>
      </c>
      <c r="AK22" s="26">
        <v>1394</v>
      </c>
      <c r="AL22" s="26">
        <v>1282</v>
      </c>
      <c r="AM22" s="26">
        <v>1217</v>
      </c>
      <c r="AN22" s="26">
        <v>1157</v>
      </c>
    </row>
    <row r="23" spans="1:40" x14ac:dyDescent="0.2">
      <c r="A23" s="25" t="s">
        <v>78</v>
      </c>
      <c r="B23" s="26">
        <v>1778</v>
      </c>
      <c r="C23" s="26">
        <v>1948</v>
      </c>
      <c r="D23" s="26">
        <v>2049</v>
      </c>
      <c r="E23" s="26">
        <v>2269</v>
      </c>
      <c r="F23" s="26">
        <v>2422</v>
      </c>
      <c r="G23" s="26">
        <v>2587</v>
      </c>
      <c r="H23" s="26">
        <v>2745</v>
      </c>
      <c r="I23" s="26">
        <v>2914</v>
      </c>
      <c r="J23" s="26">
        <v>2951</v>
      </c>
      <c r="K23" s="26">
        <v>3090</v>
      </c>
      <c r="L23" s="26">
        <v>3137</v>
      </c>
      <c r="M23" s="26">
        <v>3193</v>
      </c>
      <c r="N23" s="26">
        <v>3135</v>
      </c>
      <c r="O23" s="26">
        <v>3194</v>
      </c>
      <c r="P23" s="26">
        <v>3159</v>
      </c>
      <c r="Q23" s="26">
        <v>3063</v>
      </c>
      <c r="R23" s="26">
        <v>3023</v>
      </c>
      <c r="S23" s="26">
        <v>2942</v>
      </c>
      <c r="T23" s="26">
        <v>2956</v>
      </c>
      <c r="U23" s="26">
        <v>2870</v>
      </c>
      <c r="V23" s="26">
        <v>2694</v>
      </c>
      <c r="W23" s="26">
        <v>2475</v>
      </c>
      <c r="X23" s="26">
        <v>2325</v>
      </c>
      <c r="Y23" s="26">
        <v>2166</v>
      </c>
      <c r="Z23" s="26">
        <v>2084</v>
      </c>
      <c r="AA23" s="26">
        <v>1949</v>
      </c>
      <c r="AB23" s="26">
        <v>1900</v>
      </c>
      <c r="AC23" s="26">
        <v>1847</v>
      </c>
      <c r="AD23" s="26">
        <v>1778</v>
      </c>
      <c r="AE23" s="26">
        <v>1685</v>
      </c>
      <c r="AF23" s="26">
        <v>1662</v>
      </c>
      <c r="AG23" s="26">
        <v>1517</v>
      </c>
      <c r="AH23" s="26">
        <v>1504</v>
      </c>
      <c r="AI23" s="26">
        <v>1350</v>
      </c>
      <c r="AJ23" s="26">
        <v>1296</v>
      </c>
      <c r="AK23" s="26">
        <v>1227</v>
      </c>
      <c r="AL23" s="26">
        <v>1164</v>
      </c>
      <c r="AM23" s="26">
        <v>1129</v>
      </c>
      <c r="AN23" s="26">
        <v>1085</v>
      </c>
    </row>
    <row r="24" spans="1:40" x14ac:dyDescent="0.2">
      <c r="A24" s="25" t="s">
        <v>28</v>
      </c>
      <c r="B24" s="26">
        <v>2051</v>
      </c>
      <c r="C24" s="26">
        <v>2279</v>
      </c>
      <c r="D24" s="26">
        <v>2491</v>
      </c>
      <c r="E24" s="26">
        <v>2646</v>
      </c>
      <c r="F24" s="26">
        <v>2858</v>
      </c>
      <c r="G24" s="26">
        <v>3038</v>
      </c>
      <c r="H24" s="26">
        <v>3242</v>
      </c>
      <c r="I24" s="26">
        <v>3375</v>
      </c>
      <c r="J24" s="26">
        <v>3525</v>
      </c>
      <c r="K24" s="26">
        <v>3679</v>
      </c>
      <c r="L24" s="26">
        <v>3619</v>
      </c>
      <c r="M24" s="26">
        <v>3675</v>
      </c>
      <c r="N24" s="26">
        <v>3730</v>
      </c>
      <c r="O24" s="26">
        <v>3775</v>
      </c>
      <c r="P24" s="26">
        <v>3710</v>
      </c>
      <c r="Q24" s="26">
        <v>3564</v>
      </c>
      <c r="R24" s="26">
        <v>3497</v>
      </c>
      <c r="S24" s="26">
        <v>3451</v>
      </c>
      <c r="T24" s="26">
        <v>3509</v>
      </c>
      <c r="U24" s="26">
        <v>3407</v>
      </c>
      <c r="V24" s="26">
        <v>3096</v>
      </c>
      <c r="W24" s="26">
        <v>2912</v>
      </c>
      <c r="X24" s="26">
        <v>2736</v>
      </c>
      <c r="Y24" s="26">
        <v>2559</v>
      </c>
      <c r="Z24" s="26">
        <v>2449</v>
      </c>
      <c r="AA24" s="26">
        <v>2321</v>
      </c>
      <c r="AB24" s="26">
        <v>2219</v>
      </c>
      <c r="AC24" s="26">
        <v>2173</v>
      </c>
      <c r="AD24" s="26">
        <v>2067</v>
      </c>
      <c r="AE24" s="26">
        <v>1976</v>
      </c>
      <c r="AF24" s="26">
        <v>1909</v>
      </c>
      <c r="AG24" s="26">
        <v>1831</v>
      </c>
      <c r="AH24" s="26">
        <v>1744</v>
      </c>
      <c r="AI24" s="26">
        <v>1578</v>
      </c>
      <c r="AJ24" s="26">
        <v>1499</v>
      </c>
      <c r="AK24" s="26">
        <v>1416</v>
      </c>
      <c r="AL24" s="26">
        <v>1356</v>
      </c>
      <c r="AM24" s="26">
        <v>1311</v>
      </c>
      <c r="AN24" s="26">
        <v>1219</v>
      </c>
    </row>
    <row r="25" spans="1:40" x14ac:dyDescent="0.2">
      <c r="A25" s="25" t="s">
        <v>29</v>
      </c>
      <c r="B25" s="26">
        <v>1841</v>
      </c>
      <c r="C25" s="26">
        <v>1995</v>
      </c>
      <c r="D25" s="26">
        <v>2116</v>
      </c>
      <c r="E25" s="26">
        <v>2343</v>
      </c>
      <c r="F25" s="26">
        <v>2499</v>
      </c>
      <c r="G25" s="26">
        <v>2716</v>
      </c>
      <c r="H25" s="26">
        <v>2846</v>
      </c>
      <c r="I25" s="26">
        <v>2955</v>
      </c>
      <c r="J25" s="26">
        <v>3015</v>
      </c>
      <c r="K25" s="26">
        <v>3111</v>
      </c>
      <c r="L25" s="26">
        <v>3181</v>
      </c>
      <c r="M25" s="26">
        <v>3213</v>
      </c>
      <c r="N25" s="26">
        <v>3195</v>
      </c>
      <c r="O25" s="26">
        <v>3293</v>
      </c>
      <c r="P25" s="26">
        <v>3276</v>
      </c>
      <c r="Q25" s="26">
        <v>3156</v>
      </c>
      <c r="R25" s="26">
        <v>3088</v>
      </c>
      <c r="S25" s="26">
        <v>3040</v>
      </c>
      <c r="T25" s="26">
        <v>2994</v>
      </c>
      <c r="U25" s="26">
        <v>2986</v>
      </c>
      <c r="V25" s="26">
        <v>2878</v>
      </c>
      <c r="W25" s="26">
        <v>2498</v>
      </c>
      <c r="X25" s="26">
        <v>2405</v>
      </c>
      <c r="Y25" s="26">
        <v>2263</v>
      </c>
      <c r="Z25" s="26">
        <v>2160</v>
      </c>
      <c r="AA25" s="26">
        <v>2070</v>
      </c>
      <c r="AB25" s="26">
        <v>1997</v>
      </c>
      <c r="AC25" s="26">
        <v>1940</v>
      </c>
      <c r="AD25" s="26">
        <v>1841</v>
      </c>
      <c r="AE25" s="26">
        <v>1806</v>
      </c>
      <c r="AF25" s="26">
        <v>1692</v>
      </c>
      <c r="AG25" s="26">
        <v>1677</v>
      </c>
      <c r="AH25" s="26">
        <v>1535</v>
      </c>
      <c r="AI25" s="26">
        <v>1519</v>
      </c>
      <c r="AJ25" s="26">
        <v>1395</v>
      </c>
      <c r="AK25" s="26">
        <v>1303</v>
      </c>
      <c r="AL25" s="26">
        <v>1234</v>
      </c>
      <c r="AM25" s="26">
        <v>1173</v>
      </c>
      <c r="AN25" s="26">
        <v>1127</v>
      </c>
    </row>
    <row r="26" spans="1:40" x14ac:dyDescent="0.2">
      <c r="A26" s="25" t="s">
        <v>54</v>
      </c>
      <c r="B26" s="26">
        <v>2165</v>
      </c>
      <c r="C26" s="26">
        <v>2416</v>
      </c>
      <c r="D26" s="26">
        <v>2636</v>
      </c>
      <c r="E26" s="26">
        <v>2826</v>
      </c>
      <c r="F26" s="26">
        <v>3053</v>
      </c>
      <c r="G26" s="26">
        <v>3281</v>
      </c>
      <c r="H26" s="26">
        <v>3512</v>
      </c>
      <c r="I26" s="26">
        <v>3633</v>
      </c>
      <c r="J26" s="26">
        <v>3782</v>
      </c>
      <c r="K26" s="26">
        <v>3893</v>
      </c>
      <c r="L26" s="26">
        <v>3891</v>
      </c>
      <c r="M26" s="26">
        <v>3927</v>
      </c>
      <c r="N26" s="26">
        <v>3993</v>
      </c>
      <c r="O26" s="26">
        <v>3925</v>
      </c>
      <c r="P26" s="26">
        <v>3941</v>
      </c>
      <c r="Q26" s="26">
        <v>3824</v>
      </c>
      <c r="R26" s="26">
        <v>3824</v>
      </c>
      <c r="S26" s="26">
        <v>3698</v>
      </c>
      <c r="T26" s="26">
        <v>3724</v>
      </c>
      <c r="U26" s="26">
        <v>3624</v>
      </c>
      <c r="V26" s="26">
        <v>3402</v>
      </c>
      <c r="W26" s="26">
        <v>3146</v>
      </c>
      <c r="X26" s="26">
        <v>2934</v>
      </c>
      <c r="Y26" s="26">
        <v>2745</v>
      </c>
      <c r="Z26" s="26">
        <v>2649</v>
      </c>
      <c r="AA26" s="26">
        <v>2503</v>
      </c>
      <c r="AB26" s="26">
        <v>2431</v>
      </c>
      <c r="AC26" s="26">
        <v>2304</v>
      </c>
      <c r="AD26" s="26">
        <v>2225</v>
      </c>
      <c r="AE26" s="26">
        <v>2161</v>
      </c>
      <c r="AF26" s="26">
        <v>2072</v>
      </c>
      <c r="AG26" s="26">
        <v>1894</v>
      </c>
      <c r="AH26" s="26">
        <v>1824</v>
      </c>
      <c r="AI26" s="26">
        <v>1767</v>
      </c>
      <c r="AJ26" s="26">
        <v>1616</v>
      </c>
      <c r="AK26" s="26">
        <v>1542</v>
      </c>
      <c r="AL26" s="26">
        <v>1515</v>
      </c>
      <c r="AM26" s="26">
        <v>1351</v>
      </c>
      <c r="AN26" s="26">
        <v>1287</v>
      </c>
    </row>
    <row r="27" spans="1:40" x14ac:dyDescent="0.2">
      <c r="A27" s="25" t="s">
        <v>55</v>
      </c>
      <c r="B27" s="26">
        <v>2048</v>
      </c>
      <c r="C27" s="26">
        <v>2254</v>
      </c>
      <c r="D27" s="26">
        <v>2434</v>
      </c>
      <c r="E27" s="26">
        <v>2680</v>
      </c>
      <c r="F27" s="26">
        <v>2839</v>
      </c>
      <c r="G27" s="26">
        <v>2999</v>
      </c>
      <c r="H27" s="26">
        <v>3192</v>
      </c>
      <c r="I27" s="26">
        <v>3329</v>
      </c>
      <c r="J27" s="26">
        <v>3428</v>
      </c>
      <c r="K27" s="26">
        <v>3516</v>
      </c>
      <c r="L27" s="26">
        <v>3521</v>
      </c>
      <c r="M27" s="26">
        <v>3592</v>
      </c>
      <c r="N27" s="26">
        <v>3555</v>
      </c>
      <c r="O27" s="26">
        <v>3585</v>
      </c>
      <c r="P27" s="26">
        <v>3675</v>
      </c>
      <c r="Q27" s="26">
        <v>3480</v>
      </c>
      <c r="R27" s="26">
        <v>3423</v>
      </c>
      <c r="S27" s="26">
        <v>3429</v>
      </c>
      <c r="T27" s="26">
        <v>3466</v>
      </c>
      <c r="U27" s="26">
        <v>3305</v>
      </c>
      <c r="V27" s="26">
        <v>3055</v>
      </c>
      <c r="W27" s="26">
        <v>2828</v>
      </c>
      <c r="X27" s="26">
        <v>2679</v>
      </c>
      <c r="Y27" s="26">
        <v>2444</v>
      </c>
      <c r="Z27" s="26">
        <v>2428</v>
      </c>
      <c r="AA27" s="26">
        <v>2223</v>
      </c>
      <c r="AB27" s="26">
        <v>2151</v>
      </c>
      <c r="AC27" s="26">
        <v>2074</v>
      </c>
      <c r="AD27" s="26">
        <v>1989</v>
      </c>
      <c r="AE27" s="26">
        <v>1913</v>
      </c>
      <c r="AF27" s="26">
        <v>1792</v>
      </c>
      <c r="AG27" s="26">
        <v>1742</v>
      </c>
      <c r="AH27" s="26">
        <v>1645</v>
      </c>
      <c r="AI27" s="26">
        <v>1564</v>
      </c>
      <c r="AJ27" s="26">
        <v>1453</v>
      </c>
      <c r="AK27" s="26">
        <v>1388</v>
      </c>
      <c r="AL27" s="26">
        <v>1285</v>
      </c>
      <c r="AM27" s="26">
        <v>1209</v>
      </c>
      <c r="AN27" s="26">
        <v>1144</v>
      </c>
    </row>
    <row r="28" spans="1:40" x14ac:dyDescent="0.2">
      <c r="A28" s="25" t="s">
        <v>56</v>
      </c>
      <c r="B28" s="26">
        <v>1958</v>
      </c>
      <c r="C28" s="26">
        <v>2071</v>
      </c>
      <c r="D28" s="26">
        <v>2271</v>
      </c>
      <c r="E28" s="26">
        <v>2533</v>
      </c>
      <c r="F28" s="26">
        <v>2687</v>
      </c>
      <c r="G28" s="26">
        <v>2794</v>
      </c>
      <c r="H28" s="26">
        <v>2975</v>
      </c>
      <c r="I28" s="26">
        <v>3093</v>
      </c>
      <c r="J28" s="26">
        <v>3264</v>
      </c>
      <c r="K28" s="26">
        <v>3357</v>
      </c>
      <c r="L28" s="26">
        <v>3364</v>
      </c>
      <c r="M28" s="26">
        <v>3430</v>
      </c>
      <c r="N28" s="26">
        <v>3450</v>
      </c>
      <c r="O28" s="26">
        <v>3445</v>
      </c>
      <c r="P28" s="26">
        <v>3418</v>
      </c>
      <c r="Q28" s="26">
        <v>3367</v>
      </c>
      <c r="R28" s="26">
        <v>3236</v>
      </c>
      <c r="S28" s="26">
        <v>3311</v>
      </c>
      <c r="T28" s="26">
        <v>3254</v>
      </c>
      <c r="U28" s="26">
        <v>3123</v>
      </c>
      <c r="V28" s="26">
        <v>2894</v>
      </c>
      <c r="W28" s="26">
        <v>2755</v>
      </c>
      <c r="X28" s="26">
        <v>2521</v>
      </c>
      <c r="Y28" s="26">
        <v>2394</v>
      </c>
      <c r="Z28" s="26">
        <v>2266</v>
      </c>
      <c r="AA28" s="26">
        <v>2194</v>
      </c>
      <c r="AB28" s="26">
        <v>2114</v>
      </c>
      <c r="AC28" s="26">
        <v>2009</v>
      </c>
      <c r="AD28" s="26">
        <v>1931</v>
      </c>
      <c r="AE28" s="26">
        <v>1853</v>
      </c>
      <c r="AF28" s="26">
        <v>1748</v>
      </c>
      <c r="AG28" s="26">
        <v>1666</v>
      </c>
      <c r="AH28" s="26">
        <v>1596</v>
      </c>
      <c r="AI28" s="26">
        <v>1531</v>
      </c>
      <c r="AJ28" s="26">
        <v>1452</v>
      </c>
      <c r="AK28" s="26">
        <v>1352</v>
      </c>
      <c r="AL28" s="26">
        <v>1258</v>
      </c>
      <c r="AM28" s="26">
        <v>1215</v>
      </c>
      <c r="AN28" s="26">
        <v>1150</v>
      </c>
    </row>
    <row r="29" spans="1:40" x14ac:dyDescent="0.2">
      <c r="A29" s="25" t="s">
        <v>57</v>
      </c>
      <c r="B29" s="26">
        <v>1866</v>
      </c>
      <c r="C29" s="26">
        <v>2025</v>
      </c>
      <c r="D29" s="26">
        <v>2156</v>
      </c>
      <c r="E29" s="26">
        <v>2388</v>
      </c>
      <c r="F29" s="26">
        <v>2491</v>
      </c>
      <c r="G29" s="26">
        <v>2645</v>
      </c>
      <c r="H29" s="26">
        <v>2831</v>
      </c>
      <c r="I29" s="26">
        <v>2955</v>
      </c>
      <c r="J29" s="26">
        <v>3042</v>
      </c>
      <c r="K29" s="26">
        <v>3148</v>
      </c>
      <c r="L29" s="26">
        <v>3101</v>
      </c>
      <c r="M29" s="26">
        <v>3157</v>
      </c>
      <c r="N29" s="26">
        <v>3152</v>
      </c>
      <c r="O29" s="26">
        <v>3262</v>
      </c>
      <c r="P29" s="26">
        <v>3173</v>
      </c>
      <c r="Q29" s="26">
        <v>3096</v>
      </c>
      <c r="R29" s="26">
        <v>3060</v>
      </c>
      <c r="S29" s="26">
        <v>3061</v>
      </c>
      <c r="T29" s="26">
        <v>3024</v>
      </c>
      <c r="U29" s="26">
        <v>2943</v>
      </c>
      <c r="V29" s="26">
        <v>2730</v>
      </c>
      <c r="W29" s="26">
        <v>2523</v>
      </c>
      <c r="X29" s="26">
        <v>2386</v>
      </c>
      <c r="Y29" s="26">
        <v>2214</v>
      </c>
      <c r="Z29" s="26">
        <v>2089</v>
      </c>
      <c r="AA29" s="26">
        <v>1972</v>
      </c>
      <c r="AB29" s="26">
        <v>1955</v>
      </c>
      <c r="AC29" s="26">
        <v>1799</v>
      </c>
      <c r="AD29" s="26">
        <v>1781</v>
      </c>
      <c r="AE29" s="26">
        <v>1700</v>
      </c>
      <c r="AF29" s="26">
        <v>1631</v>
      </c>
      <c r="AG29" s="26">
        <v>1594</v>
      </c>
      <c r="AH29" s="26">
        <v>1490</v>
      </c>
      <c r="AI29" s="26">
        <v>1430</v>
      </c>
      <c r="AJ29" s="26">
        <v>1340</v>
      </c>
      <c r="AK29" s="26">
        <v>1203</v>
      </c>
      <c r="AL29" s="26">
        <v>1175</v>
      </c>
      <c r="AM29" s="26">
        <v>1070</v>
      </c>
      <c r="AN29" s="26">
        <v>1064</v>
      </c>
    </row>
    <row r="30" spans="1:40" x14ac:dyDescent="0.2">
      <c r="A30" s="25" t="s">
        <v>67</v>
      </c>
      <c r="B30" s="26">
        <v>2121</v>
      </c>
      <c r="C30" s="26">
        <v>2352</v>
      </c>
      <c r="D30" s="26">
        <v>2545</v>
      </c>
      <c r="E30" s="26">
        <v>2735</v>
      </c>
      <c r="F30" s="26">
        <v>2905</v>
      </c>
      <c r="G30" s="26">
        <v>3112</v>
      </c>
      <c r="H30" s="26">
        <v>3225</v>
      </c>
      <c r="I30" s="26">
        <v>3428</v>
      </c>
      <c r="J30" s="26">
        <v>3599</v>
      </c>
      <c r="K30" s="26">
        <v>3582</v>
      </c>
      <c r="L30" s="26">
        <v>3713</v>
      </c>
      <c r="M30" s="26">
        <v>3612</v>
      </c>
      <c r="N30" s="26">
        <v>3779</v>
      </c>
      <c r="O30" s="26">
        <v>3771</v>
      </c>
      <c r="P30" s="26">
        <v>3768</v>
      </c>
      <c r="Q30" s="26">
        <v>3670</v>
      </c>
      <c r="R30" s="26">
        <v>3512</v>
      </c>
      <c r="S30" s="26">
        <v>3546</v>
      </c>
      <c r="T30" s="26">
        <v>3538</v>
      </c>
      <c r="U30" s="26">
        <v>3478</v>
      </c>
      <c r="V30" s="26">
        <v>3269</v>
      </c>
      <c r="W30" s="26">
        <v>3043</v>
      </c>
      <c r="X30" s="26">
        <v>2803</v>
      </c>
      <c r="Y30" s="26">
        <v>2694</v>
      </c>
      <c r="Z30" s="26">
        <v>2512</v>
      </c>
      <c r="AA30" s="26">
        <v>2380</v>
      </c>
      <c r="AB30" s="26">
        <v>2264</v>
      </c>
      <c r="AC30" s="26">
        <v>2236</v>
      </c>
      <c r="AD30" s="26">
        <v>2100</v>
      </c>
      <c r="AE30" s="26">
        <v>2079</v>
      </c>
      <c r="AF30" s="26">
        <v>1990</v>
      </c>
      <c r="AG30" s="26">
        <v>1864</v>
      </c>
      <c r="AH30" s="26">
        <v>1828</v>
      </c>
      <c r="AI30" s="26">
        <v>1682</v>
      </c>
      <c r="AJ30" s="26">
        <v>1577</v>
      </c>
      <c r="AK30" s="26">
        <v>1532</v>
      </c>
      <c r="AL30" s="26">
        <v>1408</v>
      </c>
      <c r="AM30" s="26">
        <v>1339</v>
      </c>
      <c r="AN30" s="26">
        <v>1211</v>
      </c>
    </row>
    <row r="31" spans="1:40" x14ac:dyDescent="0.2">
      <c r="A31" s="25" t="s">
        <v>79</v>
      </c>
      <c r="B31" s="26">
        <v>2001</v>
      </c>
      <c r="C31" s="26">
        <v>2207</v>
      </c>
      <c r="D31" s="26">
        <v>2418</v>
      </c>
      <c r="E31" s="26">
        <v>2597</v>
      </c>
      <c r="F31" s="26">
        <v>2807</v>
      </c>
      <c r="G31" s="26">
        <v>3028</v>
      </c>
      <c r="H31" s="26">
        <v>3141</v>
      </c>
      <c r="I31" s="26">
        <v>3347</v>
      </c>
      <c r="J31" s="26">
        <v>3495</v>
      </c>
      <c r="K31" s="26">
        <v>3557</v>
      </c>
      <c r="L31" s="26">
        <v>3615</v>
      </c>
      <c r="M31" s="26">
        <v>3660</v>
      </c>
      <c r="N31" s="26">
        <v>3682</v>
      </c>
      <c r="O31" s="26">
        <v>3735</v>
      </c>
      <c r="P31" s="26">
        <v>3618</v>
      </c>
      <c r="Q31" s="26">
        <v>3545</v>
      </c>
      <c r="R31" s="26">
        <v>3483</v>
      </c>
      <c r="S31" s="26">
        <v>3488</v>
      </c>
      <c r="T31" s="26">
        <v>3455</v>
      </c>
      <c r="U31" s="26">
        <v>3395</v>
      </c>
      <c r="V31" s="26">
        <v>3130</v>
      </c>
      <c r="W31" s="26">
        <v>2986</v>
      </c>
      <c r="X31" s="26">
        <v>2775</v>
      </c>
      <c r="Y31" s="26">
        <v>2524</v>
      </c>
      <c r="Z31" s="26">
        <v>2398</v>
      </c>
      <c r="AA31" s="26">
        <v>2330</v>
      </c>
      <c r="AB31" s="26">
        <v>2232</v>
      </c>
      <c r="AC31" s="26">
        <v>2109</v>
      </c>
      <c r="AD31" s="26">
        <v>2097</v>
      </c>
      <c r="AE31" s="26">
        <v>2012</v>
      </c>
      <c r="AF31" s="26">
        <v>1924</v>
      </c>
      <c r="AG31" s="26">
        <v>1786</v>
      </c>
      <c r="AH31" s="26">
        <v>1715</v>
      </c>
      <c r="AI31" s="26">
        <v>1613</v>
      </c>
      <c r="AJ31" s="26">
        <v>1511</v>
      </c>
      <c r="AK31" s="26">
        <v>1459</v>
      </c>
      <c r="AL31" s="26">
        <v>1364</v>
      </c>
      <c r="AM31" s="26">
        <v>1263</v>
      </c>
      <c r="AN31" s="26">
        <v>1193</v>
      </c>
    </row>
    <row r="32" spans="1:40" x14ac:dyDescent="0.2">
      <c r="A32" s="25" t="s">
        <v>80</v>
      </c>
      <c r="B32" s="26">
        <v>1806</v>
      </c>
      <c r="C32" s="26">
        <v>1976</v>
      </c>
      <c r="D32" s="26">
        <v>2134</v>
      </c>
      <c r="E32" s="26">
        <v>2319</v>
      </c>
      <c r="F32" s="26">
        <v>2463</v>
      </c>
      <c r="G32" s="26">
        <v>2615</v>
      </c>
      <c r="H32" s="26">
        <v>2711</v>
      </c>
      <c r="I32" s="26">
        <v>2931</v>
      </c>
      <c r="J32" s="26">
        <v>2988</v>
      </c>
      <c r="K32" s="26">
        <v>3108</v>
      </c>
      <c r="L32" s="26">
        <v>3106</v>
      </c>
      <c r="M32" s="26">
        <v>3190</v>
      </c>
      <c r="N32" s="26">
        <v>3237</v>
      </c>
      <c r="O32" s="26">
        <v>3193</v>
      </c>
      <c r="P32" s="26">
        <v>3211</v>
      </c>
      <c r="Q32" s="26">
        <v>3120</v>
      </c>
      <c r="R32" s="26">
        <v>3003</v>
      </c>
      <c r="S32" s="26">
        <v>3033</v>
      </c>
      <c r="T32" s="26">
        <v>3011</v>
      </c>
      <c r="U32" s="26">
        <v>3020</v>
      </c>
      <c r="V32" s="26">
        <v>2740</v>
      </c>
      <c r="W32" s="26">
        <v>2616</v>
      </c>
      <c r="X32" s="26">
        <v>2393</v>
      </c>
      <c r="Y32" s="26">
        <v>2259</v>
      </c>
      <c r="Z32" s="26">
        <v>2114</v>
      </c>
      <c r="AA32" s="26">
        <v>2038</v>
      </c>
      <c r="AB32" s="26">
        <v>1962</v>
      </c>
      <c r="AC32" s="26">
        <v>1926</v>
      </c>
      <c r="AD32" s="26">
        <v>1851</v>
      </c>
      <c r="AE32" s="26">
        <v>1815</v>
      </c>
      <c r="AF32" s="26">
        <v>1694</v>
      </c>
      <c r="AG32" s="26">
        <v>1580</v>
      </c>
      <c r="AH32" s="26">
        <v>1571</v>
      </c>
      <c r="AI32" s="26">
        <v>1469</v>
      </c>
      <c r="AJ32" s="26">
        <v>1346</v>
      </c>
      <c r="AK32" s="26">
        <v>1265</v>
      </c>
      <c r="AL32" s="26">
        <v>1217</v>
      </c>
      <c r="AM32" s="26">
        <v>1157</v>
      </c>
      <c r="AN32" s="26">
        <v>1045</v>
      </c>
    </row>
    <row r="33" spans="1:40" x14ac:dyDescent="0.2">
      <c r="A33" s="25" t="s">
        <v>81</v>
      </c>
      <c r="B33" s="26">
        <v>2065</v>
      </c>
      <c r="C33" s="26">
        <v>2322</v>
      </c>
      <c r="D33" s="26">
        <v>2559</v>
      </c>
      <c r="E33" s="26">
        <v>2785</v>
      </c>
      <c r="F33" s="26">
        <v>2931</v>
      </c>
      <c r="G33" s="26">
        <v>3124</v>
      </c>
      <c r="H33" s="26">
        <v>3279</v>
      </c>
      <c r="I33" s="26">
        <v>3422</v>
      </c>
      <c r="J33" s="26">
        <v>3500</v>
      </c>
      <c r="K33" s="26">
        <v>3671</v>
      </c>
      <c r="L33" s="26">
        <v>3744</v>
      </c>
      <c r="M33" s="26">
        <v>3655</v>
      </c>
      <c r="N33" s="26">
        <v>3755</v>
      </c>
      <c r="O33" s="26">
        <v>3716</v>
      </c>
      <c r="P33" s="26">
        <v>3739</v>
      </c>
      <c r="Q33" s="26">
        <v>3619</v>
      </c>
      <c r="R33" s="26">
        <v>3528</v>
      </c>
      <c r="S33" s="26">
        <v>3468</v>
      </c>
      <c r="T33" s="26">
        <v>3513</v>
      </c>
      <c r="U33" s="26">
        <v>3472</v>
      </c>
      <c r="V33" s="26">
        <v>3130</v>
      </c>
      <c r="W33" s="26">
        <v>2977</v>
      </c>
      <c r="X33" s="26">
        <v>2768</v>
      </c>
      <c r="Y33" s="26">
        <v>2632</v>
      </c>
      <c r="Z33" s="26">
        <v>2417</v>
      </c>
      <c r="AA33" s="26">
        <v>2321</v>
      </c>
      <c r="AB33" s="26">
        <v>2281</v>
      </c>
      <c r="AC33" s="26">
        <v>2200</v>
      </c>
      <c r="AD33" s="26">
        <v>2083</v>
      </c>
      <c r="AE33" s="26">
        <v>2014</v>
      </c>
      <c r="AF33" s="26">
        <v>1876</v>
      </c>
      <c r="AG33" s="26">
        <v>1827</v>
      </c>
      <c r="AH33" s="26">
        <v>1716</v>
      </c>
      <c r="AI33" s="26">
        <v>1632</v>
      </c>
      <c r="AJ33" s="26">
        <v>1582</v>
      </c>
      <c r="AK33" s="26">
        <v>1445</v>
      </c>
      <c r="AL33" s="26">
        <v>1410</v>
      </c>
      <c r="AM33" s="26">
        <v>1319</v>
      </c>
      <c r="AN33" s="26">
        <v>1233</v>
      </c>
    </row>
    <row r="34" spans="1:40" x14ac:dyDescent="0.2">
      <c r="A34" s="25" t="s">
        <v>58</v>
      </c>
      <c r="B34" s="26">
        <v>2232</v>
      </c>
      <c r="C34" s="26">
        <v>2424</v>
      </c>
      <c r="D34" s="26">
        <v>2652</v>
      </c>
      <c r="E34" s="26">
        <v>2916</v>
      </c>
      <c r="F34" s="26">
        <v>3046</v>
      </c>
      <c r="G34" s="26">
        <v>3225</v>
      </c>
      <c r="H34" s="26">
        <v>3398</v>
      </c>
      <c r="I34" s="26">
        <v>3640</v>
      </c>
      <c r="J34" s="26">
        <v>3783</v>
      </c>
      <c r="K34" s="26">
        <v>3818</v>
      </c>
      <c r="L34" s="26">
        <v>3865</v>
      </c>
      <c r="M34" s="26">
        <v>3924</v>
      </c>
      <c r="N34" s="26">
        <v>3941</v>
      </c>
      <c r="O34" s="26">
        <v>3953</v>
      </c>
      <c r="P34" s="26">
        <v>3866</v>
      </c>
      <c r="Q34" s="26">
        <v>3715</v>
      </c>
      <c r="R34" s="26">
        <v>3717</v>
      </c>
      <c r="S34" s="26">
        <v>3632</v>
      </c>
      <c r="T34" s="26">
        <v>3669</v>
      </c>
      <c r="U34" s="26">
        <v>3538</v>
      </c>
      <c r="V34" s="26">
        <v>3303</v>
      </c>
      <c r="W34" s="26">
        <v>3054</v>
      </c>
      <c r="X34" s="26">
        <v>2894</v>
      </c>
      <c r="Y34" s="26">
        <v>2683</v>
      </c>
      <c r="Z34" s="26">
        <v>2575</v>
      </c>
      <c r="AA34" s="26">
        <v>2404</v>
      </c>
      <c r="AB34" s="26">
        <v>2320</v>
      </c>
      <c r="AC34" s="26">
        <v>2270</v>
      </c>
      <c r="AD34" s="26">
        <v>2155</v>
      </c>
      <c r="AE34" s="26">
        <v>2102</v>
      </c>
      <c r="AF34" s="26">
        <v>1923</v>
      </c>
      <c r="AG34" s="26">
        <v>1856</v>
      </c>
      <c r="AH34" s="26">
        <v>1752</v>
      </c>
      <c r="AI34" s="26">
        <v>1693</v>
      </c>
      <c r="AJ34" s="26">
        <v>1559</v>
      </c>
      <c r="AK34" s="26">
        <v>1435</v>
      </c>
      <c r="AL34" s="26">
        <v>1385</v>
      </c>
      <c r="AM34" s="26">
        <v>1303</v>
      </c>
      <c r="AN34" s="26">
        <v>1226</v>
      </c>
    </row>
    <row r="35" spans="1:40" x14ac:dyDescent="0.2">
      <c r="A35" s="25" t="s">
        <v>59</v>
      </c>
      <c r="B35" s="26">
        <v>1994</v>
      </c>
      <c r="C35" s="26">
        <v>2175</v>
      </c>
      <c r="D35" s="26">
        <v>2374</v>
      </c>
      <c r="E35" s="26">
        <v>2519</v>
      </c>
      <c r="F35" s="26">
        <v>2684</v>
      </c>
      <c r="G35" s="26">
        <v>2939</v>
      </c>
      <c r="H35" s="26">
        <v>3102</v>
      </c>
      <c r="I35" s="26">
        <v>3159</v>
      </c>
      <c r="J35" s="26">
        <v>3372</v>
      </c>
      <c r="K35" s="26">
        <v>3453</v>
      </c>
      <c r="L35" s="26">
        <v>3448</v>
      </c>
      <c r="M35" s="26">
        <v>3442</v>
      </c>
      <c r="N35" s="26">
        <v>3554</v>
      </c>
      <c r="O35" s="26">
        <v>3545</v>
      </c>
      <c r="P35" s="26">
        <v>3481</v>
      </c>
      <c r="Q35" s="26">
        <v>3350</v>
      </c>
      <c r="R35" s="26">
        <v>3336</v>
      </c>
      <c r="S35" s="26">
        <v>3315</v>
      </c>
      <c r="T35" s="26">
        <v>3322</v>
      </c>
      <c r="U35" s="26">
        <v>3181</v>
      </c>
      <c r="V35" s="26">
        <v>3055</v>
      </c>
      <c r="W35" s="26">
        <v>2733</v>
      </c>
      <c r="X35" s="26">
        <v>2634</v>
      </c>
      <c r="Y35" s="26">
        <v>2438</v>
      </c>
      <c r="Z35" s="26">
        <v>2280</v>
      </c>
      <c r="AA35" s="26">
        <v>2215</v>
      </c>
      <c r="AB35" s="26">
        <v>2133</v>
      </c>
      <c r="AC35" s="26">
        <v>2039</v>
      </c>
      <c r="AD35" s="26">
        <v>2001</v>
      </c>
      <c r="AE35" s="26">
        <v>1884</v>
      </c>
      <c r="AF35" s="26">
        <v>1801</v>
      </c>
      <c r="AG35" s="26">
        <v>1740</v>
      </c>
      <c r="AH35" s="26">
        <v>1598</v>
      </c>
      <c r="AI35" s="26">
        <v>1465</v>
      </c>
      <c r="AJ35" s="26">
        <v>1445</v>
      </c>
      <c r="AK35" s="26">
        <v>1399</v>
      </c>
      <c r="AL35" s="26">
        <v>1275</v>
      </c>
      <c r="AM35" s="26">
        <v>1247</v>
      </c>
      <c r="AN35" s="26">
        <v>1165</v>
      </c>
    </row>
    <row r="36" spans="1:40" x14ac:dyDescent="0.2">
      <c r="A36" s="25" t="s">
        <v>60</v>
      </c>
      <c r="B36" s="26">
        <v>1980</v>
      </c>
      <c r="C36" s="26">
        <v>2181</v>
      </c>
      <c r="D36" s="26">
        <v>2353</v>
      </c>
      <c r="E36" s="26">
        <v>2578</v>
      </c>
      <c r="F36" s="26">
        <v>2721</v>
      </c>
      <c r="G36" s="26">
        <v>2913</v>
      </c>
      <c r="H36" s="26">
        <v>3076</v>
      </c>
      <c r="I36" s="26">
        <v>3229</v>
      </c>
      <c r="J36" s="26">
        <v>3376</v>
      </c>
      <c r="K36" s="26">
        <v>3404</v>
      </c>
      <c r="L36" s="26">
        <v>3443</v>
      </c>
      <c r="M36" s="26">
        <v>3469</v>
      </c>
      <c r="N36" s="26">
        <v>3467</v>
      </c>
      <c r="O36" s="26">
        <v>3475</v>
      </c>
      <c r="P36" s="26">
        <v>3535</v>
      </c>
      <c r="Q36" s="26">
        <v>3377</v>
      </c>
      <c r="R36" s="26">
        <v>3327</v>
      </c>
      <c r="S36" s="26">
        <v>3234</v>
      </c>
      <c r="T36" s="26">
        <v>3312</v>
      </c>
      <c r="U36" s="26">
        <v>3230</v>
      </c>
      <c r="V36" s="26">
        <v>3017</v>
      </c>
      <c r="W36" s="26">
        <v>2756</v>
      </c>
      <c r="X36" s="26">
        <v>2571</v>
      </c>
      <c r="Y36" s="26">
        <v>2434</v>
      </c>
      <c r="Z36" s="26">
        <v>2362</v>
      </c>
      <c r="AA36" s="26">
        <v>2216</v>
      </c>
      <c r="AB36" s="26">
        <v>2131</v>
      </c>
      <c r="AC36" s="26">
        <v>2098</v>
      </c>
      <c r="AD36" s="26">
        <v>1956</v>
      </c>
      <c r="AE36" s="26">
        <v>1844</v>
      </c>
      <c r="AF36" s="26">
        <v>1750</v>
      </c>
      <c r="AG36" s="26">
        <v>1714</v>
      </c>
      <c r="AH36" s="26">
        <v>1605</v>
      </c>
      <c r="AI36" s="26">
        <v>1529</v>
      </c>
      <c r="AJ36" s="26">
        <v>1447</v>
      </c>
      <c r="AK36" s="26">
        <v>1306</v>
      </c>
      <c r="AL36" s="26">
        <v>1268</v>
      </c>
      <c r="AM36" s="26">
        <v>1210</v>
      </c>
      <c r="AN36" s="26">
        <v>1133</v>
      </c>
    </row>
    <row r="37" spans="1:40" x14ac:dyDescent="0.2">
      <c r="A37" s="25" t="s">
        <v>61</v>
      </c>
      <c r="B37" s="26">
        <v>1821</v>
      </c>
      <c r="C37" s="26">
        <v>1973</v>
      </c>
      <c r="D37" s="26">
        <v>2175</v>
      </c>
      <c r="E37" s="26">
        <v>2317</v>
      </c>
      <c r="F37" s="26">
        <v>2462</v>
      </c>
      <c r="G37" s="26">
        <v>2641</v>
      </c>
      <c r="H37" s="26">
        <v>2781</v>
      </c>
      <c r="I37" s="26">
        <v>2896</v>
      </c>
      <c r="J37" s="26">
        <v>3019</v>
      </c>
      <c r="K37" s="26">
        <v>3077</v>
      </c>
      <c r="L37" s="26">
        <v>3151</v>
      </c>
      <c r="M37" s="26">
        <v>3141</v>
      </c>
      <c r="N37" s="26">
        <v>3265</v>
      </c>
      <c r="O37" s="26">
        <v>3173</v>
      </c>
      <c r="P37" s="26">
        <v>3192</v>
      </c>
      <c r="Q37" s="26">
        <v>3108</v>
      </c>
      <c r="R37" s="26">
        <v>2995</v>
      </c>
      <c r="S37" s="26">
        <v>3030</v>
      </c>
      <c r="T37" s="26">
        <v>2984</v>
      </c>
      <c r="U37" s="26">
        <v>2964</v>
      </c>
      <c r="V37" s="26">
        <v>2741</v>
      </c>
      <c r="W37" s="26">
        <v>2552</v>
      </c>
      <c r="X37" s="26">
        <v>2371</v>
      </c>
      <c r="Y37" s="26">
        <v>2235</v>
      </c>
      <c r="Z37" s="26">
        <v>2126</v>
      </c>
      <c r="AA37" s="26">
        <v>1976</v>
      </c>
      <c r="AB37" s="26">
        <v>1950</v>
      </c>
      <c r="AC37" s="26">
        <v>1887</v>
      </c>
      <c r="AD37" s="26">
        <v>1834</v>
      </c>
      <c r="AE37" s="26">
        <v>1699</v>
      </c>
      <c r="AF37" s="26">
        <v>1646</v>
      </c>
      <c r="AG37" s="26">
        <v>1572</v>
      </c>
      <c r="AH37" s="26">
        <v>1444</v>
      </c>
      <c r="AI37" s="26">
        <v>1366</v>
      </c>
      <c r="AJ37" s="26">
        <v>1298</v>
      </c>
      <c r="AK37" s="26">
        <v>1246</v>
      </c>
      <c r="AL37" s="26">
        <v>1148</v>
      </c>
      <c r="AM37" s="26">
        <v>1141</v>
      </c>
      <c r="AN37" s="26">
        <v>1082</v>
      </c>
    </row>
    <row r="38" spans="1:40" x14ac:dyDescent="0.2">
      <c r="A38" s="25" t="s">
        <v>68</v>
      </c>
      <c r="B38" s="26">
        <v>2058</v>
      </c>
      <c r="C38" s="26">
        <v>2297</v>
      </c>
      <c r="D38" s="26">
        <v>2530</v>
      </c>
      <c r="E38" s="26">
        <v>2715</v>
      </c>
      <c r="F38" s="26">
        <v>2919</v>
      </c>
      <c r="G38" s="26">
        <v>3107</v>
      </c>
      <c r="H38" s="26">
        <v>3260</v>
      </c>
      <c r="I38" s="26">
        <v>3431</v>
      </c>
      <c r="J38" s="26">
        <v>3472</v>
      </c>
      <c r="K38" s="26">
        <v>3620</v>
      </c>
      <c r="L38" s="26">
        <v>3614</v>
      </c>
      <c r="M38" s="26">
        <v>3736</v>
      </c>
      <c r="N38" s="26">
        <v>3666</v>
      </c>
      <c r="O38" s="26">
        <v>3738</v>
      </c>
      <c r="P38" s="26">
        <v>3611</v>
      </c>
      <c r="Q38" s="26">
        <v>3563</v>
      </c>
      <c r="R38" s="26">
        <v>3511</v>
      </c>
      <c r="S38" s="26">
        <v>3499</v>
      </c>
      <c r="T38" s="26">
        <v>3441</v>
      </c>
      <c r="U38" s="26">
        <v>3388</v>
      </c>
      <c r="V38" s="26">
        <v>3163</v>
      </c>
      <c r="W38" s="26">
        <v>2905</v>
      </c>
      <c r="X38" s="26">
        <v>2720</v>
      </c>
      <c r="Y38" s="26">
        <v>2588</v>
      </c>
      <c r="Z38" s="26">
        <v>2433</v>
      </c>
      <c r="AA38" s="26">
        <v>2313</v>
      </c>
      <c r="AB38" s="26">
        <v>2226</v>
      </c>
      <c r="AC38" s="26">
        <v>2113</v>
      </c>
      <c r="AD38" s="26">
        <v>2049</v>
      </c>
      <c r="AE38" s="26">
        <v>1996</v>
      </c>
      <c r="AF38" s="26">
        <v>1873</v>
      </c>
      <c r="AG38" s="26">
        <v>1828</v>
      </c>
      <c r="AH38" s="26">
        <v>1697</v>
      </c>
      <c r="AI38" s="26">
        <v>1603</v>
      </c>
      <c r="AJ38" s="26">
        <v>1489</v>
      </c>
      <c r="AK38" s="26">
        <v>1440</v>
      </c>
      <c r="AL38" s="26">
        <v>1351</v>
      </c>
      <c r="AM38" s="26">
        <v>1239</v>
      </c>
      <c r="AN38" s="26">
        <v>1188</v>
      </c>
    </row>
    <row r="39" spans="1:40" x14ac:dyDescent="0.2">
      <c r="A39" s="25" t="s">
        <v>82</v>
      </c>
      <c r="B39" s="26">
        <v>2040</v>
      </c>
      <c r="C39" s="26">
        <v>2243</v>
      </c>
      <c r="D39" s="26">
        <v>2453</v>
      </c>
      <c r="E39" s="26">
        <v>2668</v>
      </c>
      <c r="F39" s="26">
        <v>2868</v>
      </c>
      <c r="G39" s="26">
        <v>3026</v>
      </c>
      <c r="H39" s="26">
        <v>3243</v>
      </c>
      <c r="I39" s="26">
        <v>3361</v>
      </c>
      <c r="J39" s="26">
        <v>3549</v>
      </c>
      <c r="K39" s="26">
        <v>3597</v>
      </c>
      <c r="L39" s="26">
        <v>3656</v>
      </c>
      <c r="M39" s="26">
        <v>3659</v>
      </c>
      <c r="N39" s="26">
        <v>3688</v>
      </c>
      <c r="O39" s="26">
        <v>3732</v>
      </c>
      <c r="P39" s="26">
        <v>3695</v>
      </c>
      <c r="Q39" s="26">
        <v>3598</v>
      </c>
      <c r="R39" s="26">
        <v>3537</v>
      </c>
      <c r="S39" s="26">
        <v>3510</v>
      </c>
      <c r="T39" s="26">
        <v>3579</v>
      </c>
      <c r="U39" s="26">
        <v>3476</v>
      </c>
      <c r="V39" s="26">
        <v>3230</v>
      </c>
      <c r="W39" s="26">
        <v>2974</v>
      </c>
      <c r="X39" s="26">
        <v>2817</v>
      </c>
      <c r="Y39" s="26">
        <v>2661</v>
      </c>
      <c r="Z39" s="26">
        <v>2483</v>
      </c>
      <c r="AA39" s="26">
        <v>2405</v>
      </c>
      <c r="AB39" s="26">
        <v>2286</v>
      </c>
      <c r="AC39" s="26">
        <v>2232</v>
      </c>
      <c r="AD39" s="26">
        <v>2111</v>
      </c>
      <c r="AE39" s="26">
        <v>2012</v>
      </c>
      <c r="AF39" s="26">
        <v>1997</v>
      </c>
      <c r="AG39" s="26">
        <v>1868</v>
      </c>
      <c r="AH39" s="26">
        <v>1758</v>
      </c>
      <c r="AI39" s="26">
        <v>1692</v>
      </c>
      <c r="AJ39" s="26">
        <v>1609</v>
      </c>
      <c r="AK39" s="26">
        <v>1482</v>
      </c>
      <c r="AL39" s="26">
        <v>1438</v>
      </c>
      <c r="AM39" s="26">
        <v>1309</v>
      </c>
      <c r="AN39" s="26">
        <v>1218</v>
      </c>
    </row>
    <row r="40" spans="1:40" x14ac:dyDescent="0.2">
      <c r="A40" s="25" t="s">
        <v>83</v>
      </c>
      <c r="B40" s="26">
        <v>1839</v>
      </c>
      <c r="C40" s="26">
        <v>2004</v>
      </c>
      <c r="D40" s="26">
        <v>2178</v>
      </c>
      <c r="E40" s="26">
        <v>2367</v>
      </c>
      <c r="F40" s="26">
        <v>2568</v>
      </c>
      <c r="G40" s="26">
        <v>2707</v>
      </c>
      <c r="H40" s="26">
        <v>2804</v>
      </c>
      <c r="I40" s="26">
        <v>2951</v>
      </c>
      <c r="J40" s="26">
        <v>3074</v>
      </c>
      <c r="K40" s="26">
        <v>3173</v>
      </c>
      <c r="L40" s="26">
        <v>3177</v>
      </c>
      <c r="M40" s="26">
        <v>3275</v>
      </c>
      <c r="N40" s="26">
        <v>3180</v>
      </c>
      <c r="O40" s="26">
        <v>3252</v>
      </c>
      <c r="P40" s="26">
        <v>3285</v>
      </c>
      <c r="Q40" s="26">
        <v>3185</v>
      </c>
      <c r="R40" s="26">
        <v>3039</v>
      </c>
      <c r="S40" s="26">
        <v>3050</v>
      </c>
      <c r="T40" s="26">
        <v>3033</v>
      </c>
      <c r="U40" s="26">
        <v>2981</v>
      </c>
      <c r="V40" s="26">
        <v>2810</v>
      </c>
      <c r="W40" s="26">
        <v>2501</v>
      </c>
      <c r="X40" s="26">
        <v>2367</v>
      </c>
      <c r="Y40" s="26">
        <v>2277</v>
      </c>
      <c r="Z40" s="26">
        <v>2129</v>
      </c>
      <c r="AA40" s="26">
        <v>1999</v>
      </c>
      <c r="AB40" s="26">
        <v>2020</v>
      </c>
      <c r="AC40" s="26">
        <v>1863</v>
      </c>
      <c r="AD40" s="26">
        <v>1845</v>
      </c>
      <c r="AE40" s="26">
        <v>1762</v>
      </c>
      <c r="AF40" s="26">
        <v>1670</v>
      </c>
      <c r="AG40" s="26">
        <v>1575</v>
      </c>
      <c r="AH40" s="26">
        <v>1537</v>
      </c>
      <c r="AI40" s="26">
        <v>1447</v>
      </c>
      <c r="AJ40" s="26">
        <v>1318</v>
      </c>
      <c r="AK40" s="26">
        <v>1248</v>
      </c>
      <c r="AL40" s="26">
        <v>1201</v>
      </c>
      <c r="AM40" s="26">
        <v>1154</v>
      </c>
      <c r="AN40" s="26">
        <v>1066</v>
      </c>
    </row>
    <row r="41" spans="1:40" x14ac:dyDescent="0.2">
      <c r="A41" s="25" t="s">
        <v>84</v>
      </c>
      <c r="B41" s="26">
        <v>2096</v>
      </c>
      <c r="C41" s="26">
        <v>2341</v>
      </c>
      <c r="D41" s="26">
        <v>2531</v>
      </c>
      <c r="E41" s="26">
        <v>2751</v>
      </c>
      <c r="F41" s="26">
        <v>2955</v>
      </c>
      <c r="G41" s="26">
        <v>3129</v>
      </c>
      <c r="H41" s="26">
        <v>3290</v>
      </c>
      <c r="I41" s="26">
        <v>3470</v>
      </c>
      <c r="J41" s="26">
        <v>3591</v>
      </c>
      <c r="K41" s="26">
        <v>3619</v>
      </c>
      <c r="L41" s="26">
        <v>3695</v>
      </c>
      <c r="M41" s="26">
        <v>3757</v>
      </c>
      <c r="N41" s="26">
        <v>3749</v>
      </c>
      <c r="O41" s="26">
        <v>3781</v>
      </c>
      <c r="P41" s="26">
        <v>3778</v>
      </c>
      <c r="Q41" s="26">
        <v>3645</v>
      </c>
      <c r="R41" s="26">
        <v>3514</v>
      </c>
      <c r="S41" s="26">
        <v>3515</v>
      </c>
      <c r="T41" s="26">
        <v>3466</v>
      </c>
      <c r="U41" s="26">
        <v>3462</v>
      </c>
      <c r="V41" s="26">
        <v>3197</v>
      </c>
      <c r="W41" s="26">
        <v>3019</v>
      </c>
      <c r="X41" s="26">
        <v>2812</v>
      </c>
      <c r="Y41" s="26">
        <v>2619</v>
      </c>
      <c r="Z41" s="26">
        <v>2514</v>
      </c>
      <c r="AA41" s="26">
        <v>2407</v>
      </c>
      <c r="AB41" s="26">
        <v>2294</v>
      </c>
      <c r="AC41" s="26">
        <v>2183</v>
      </c>
      <c r="AD41" s="26">
        <v>2151</v>
      </c>
      <c r="AE41" s="26">
        <v>2057</v>
      </c>
      <c r="AF41" s="26">
        <v>1930</v>
      </c>
      <c r="AG41" s="26">
        <v>1834</v>
      </c>
      <c r="AH41" s="26">
        <v>1767</v>
      </c>
      <c r="AI41" s="26">
        <v>1675</v>
      </c>
      <c r="AJ41" s="26">
        <v>1594</v>
      </c>
      <c r="AK41" s="26">
        <v>1491</v>
      </c>
      <c r="AL41" s="26">
        <v>1433</v>
      </c>
      <c r="AM41" s="26">
        <v>1314</v>
      </c>
      <c r="AN41" s="26">
        <v>1288</v>
      </c>
    </row>
    <row r="42" spans="1:40" x14ac:dyDescent="0.2">
      <c r="A42" s="25" t="s">
        <v>62</v>
      </c>
      <c r="B42" s="26">
        <v>2093</v>
      </c>
      <c r="C42" s="26">
        <v>2324</v>
      </c>
      <c r="D42" s="26">
        <v>2545</v>
      </c>
      <c r="E42" s="26">
        <v>2773</v>
      </c>
      <c r="F42" s="26">
        <v>2962</v>
      </c>
      <c r="G42" s="26">
        <v>3187</v>
      </c>
      <c r="H42" s="26">
        <v>3281</v>
      </c>
      <c r="I42" s="26">
        <v>3478</v>
      </c>
      <c r="J42" s="26">
        <v>3636</v>
      </c>
      <c r="K42" s="26">
        <v>3694</v>
      </c>
      <c r="L42" s="26">
        <v>3729</v>
      </c>
      <c r="M42" s="26">
        <v>3866</v>
      </c>
      <c r="N42" s="26">
        <v>3879</v>
      </c>
      <c r="O42" s="26">
        <v>3847</v>
      </c>
      <c r="P42" s="26">
        <v>3812</v>
      </c>
      <c r="Q42" s="26">
        <v>3727</v>
      </c>
      <c r="R42" s="26">
        <v>3604</v>
      </c>
      <c r="S42" s="26">
        <v>3614</v>
      </c>
      <c r="T42" s="26">
        <v>3678</v>
      </c>
      <c r="U42" s="26">
        <v>3577</v>
      </c>
      <c r="V42" s="26">
        <v>3210</v>
      </c>
      <c r="W42" s="26">
        <v>3048</v>
      </c>
      <c r="X42" s="26">
        <v>2832</v>
      </c>
      <c r="Y42" s="26">
        <v>2625</v>
      </c>
      <c r="Z42" s="26">
        <v>2529</v>
      </c>
      <c r="AA42" s="26">
        <v>2438</v>
      </c>
      <c r="AB42" s="26">
        <v>2371</v>
      </c>
      <c r="AC42" s="26">
        <v>2233</v>
      </c>
      <c r="AD42" s="26">
        <v>2212</v>
      </c>
      <c r="AE42" s="26">
        <v>2097</v>
      </c>
      <c r="AF42" s="26">
        <v>2004</v>
      </c>
      <c r="AG42" s="26">
        <v>1859</v>
      </c>
      <c r="AH42" s="26">
        <v>1795</v>
      </c>
      <c r="AI42" s="26">
        <v>1714</v>
      </c>
      <c r="AJ42" s="26">
        <v>1609</v>
      </c>
      <c r="AK42" s="26">
        <v>1487</v>
      </c>
      <c r="AL42" s="26">
        <v>1432</v>
      </c>
      <c r="AM42" s="26">
        <v>1316</v>
      </c>
      <c r="AN42" s="26">
        <v>1261</v>
      </c>
    </row>
    <row r="43" spans="1:40" x14ac:dyDescent="0.2">
      <c r="A43" s="25" t="s">
        <v>63</v>
      </c>
      <c r="B43" s="26">
        <v>2143</v>
      </c>
      <c r="C43" s="26">
        <v>2281</v>
      </c>
      <c r="D43" s="26">
        <v>2498</v>
      </c>
      <c r="E43" s="26">
        <v>2713</v>
      </c>
      <c r="F43" s="26">
        <v>2884</v>
      </c>
      <c r="G43" s="26">
        <v>3075</v>
      </c>
      <c r="H43" s="26">
        <v>3257</v>
      </c>
      <c r="I43" s="26">
        <v>3434</v>
      </c>
      <c r="J43" s="26">
        <v>3576</v>
      </c>
      <c r="K43" s="26">
        <v>3604</v>
      </c>
      <c r="L43" s="26">
        <v>3643</v>
      </c>
      <c r="M43" s="26">
        <v>3629</v>
      </c>
      <c r="N43" s="26">
        <v>3719</v>
      </c>
      <c r="O43" s="26">
        <v>3743</v>
      </c>
      <c r="P43" s="26">
        <v>3675</v>
      </c>
      <c r="Q43" s="26">
        <v>3617</v>
      </c>
      <c r="R43" s="26">
        <v>3474</v>
      </c>
      <c r="S43" s="26">
        <v>3430</v>
      </c>
      <c r="T43" s="26">
        <v>3395</v>
      </c>
      <c r="U43" s="26">
        <v>3350</v>
      </c>
      <c r="V43" s="26">
        <v>3131</v>
      </c>
      <c r="W43" s="26">
        <v>2910</v>
      </c>
      <c r="X43" s="26">
        <v>2654</v>
      </c>
      <c r="Y43" s="26">
        <v>2526</v>
      </c>
      <c r="Z43" s="26">
        <v>2437</v>
      </c>
      <c r="AA43" s="26">
        <v>2258</v>
      </c>
      <c r="AB43" s="26">
        <v>2218</v>
      </c>
      <c r="AC43" s="26">
        <v>2155</v>
      </c>
      <c r="AD43" s="26">
        <v>2064</v>
      </c>
      <c r="AE43" s="26">
        <v>1941</v>
      </c>
      <c r="AF43" s="26">
        <v>1883</v>
      </c>
      <c r="AG43" s="26">
        <v>1822</v>
      </c>
      <c r="AH43" s="26">
        <v>1688</v>
      </c>
      <c r="AI43" s="26">
        <v>1569</v>
      </c>
      <c r="AJ43" s="26">
        <v>1482</v>
      </c>
      <c r="AK43" s="26">
        <v>1412</v>
      </c>
      <c r="AL43" s="26">
        <v>1302</v>
      </c>
      <c r="AM43" s="26">
        <v>1194</v>
      </c>
      <c r="AN43" s="26">
        <v>1169</v>
      </c>
    </row>
    <row r="44" spans="1:40" x14ac:dyDescent="0.2">
      <c r="A44" s="25" t="s">
        <v>64</v>
      </c>
      <c r="B44" s="26">
        <v>1921</v>
      </c>
      <c r="C44" s="26">
        <v>2156</v>
      </c>
      <c r="D44" s="26">
        <v>2334</v>
      </c>
      <c r="E44" s="26">
        <v>2533</v>
      </c>
      <c r="F44" s="26">
        <v>2689</v>
      </c>
      <c r="G44" s="26">
        <v>2850</v>
      </c>
      <c r="H44" s="26">
        <v>2981</v>
      </c>
      <c r="I44" s="26">
        <v>3095</v>
      </c>
      <c r="J44" s="26">
        <v>3255</v>
      </c>
      <c r="K44" s="26">
        <v>3354</v>
      </c>
      <c r="L44" s="26">
        <v>3363</v>
      </c>
      <c r="M44" s="26">
        <v>3426</v>
      </c>
      <c r="N44" s="26">
        <v>3449</v>
      </c>
      <c r="O44" s="26">
        <v>3411</v>
      </c>
      <c r="P44" s="26">
        <v>3393</v>
      </c>
      <c r="Q44" s="26">
        <v>3291</v>
      </c>
      <c r="R44" s="26">
        <v>3301</v>
      </c>
      <c r="S44" s="26">
        <v>3218</v>
      </c>
      <c r="T44" s="26">
        <v>3216</v>
      </c>
      <c r="U44" s="26">
        <v>3130</v>
      </c>
      <c r="V44" s="26">
        <v>2947</v>
      </c>
      <c r="W44" s="26">
        <v>2748</v>
      </c>
      <c r="X44" s="26">
        <v>2586</v>
      </c>
      <c r="Y44" s="26">
        <v>2382</v>
      </c>
      <c r="Z44" s="26">
        <v>2316</v>
      </c>
      <c r="AA44" s="26">
        <v>2188</v>
      </c>
      <c r="AB44" s="26">
        <v>2049</v>
      </c>
      <c r="AC44" s="26">
        <v>2053</v>
      </c>
      <c r="AD44" s="26">
        <v>1965</v>
      </c>
      <c r="AE44" s="26">
        <v>1843</v>
      </c>
      <c r="AF44" s="26">
        <v>1778</v>
      </c>
      <c r="AG44" s="26">
        <v>1648</v>
      </c>
      <c r="AH44" s="26">
        <v>1637</v>
      </c>
      <c r="AI44" s="26">
        <v>1504</v>
      </c>
      <c r="AJ44" s="26">
        <v>1460</v>
      </c>
      <c r="AK44" s="26">
        <v>1323</v>
      </c>
      <c r="AL44" s="26">
        <v>1284</v>
      </c>
      <c r="AM44" s="26">
        <v>1214</v>
      </c>
      <c r="AN44" s="26">
        <v>1130</v>
      </c>
    </row>
    <row r="45" spans="1:40" x14ac:dyDescent="0.2">
      <c r="A45" s="25" t="s">
        <v>65</v>
      </c>
      <c r="B45" s="26">
        <v>1857</v>
      </c>
      <c r="C45" s="26">
        <v>2072</v>
      </c>
      <c r="D45" s="26">
        <v>2247</v>
      </c>
      <c r="E45" s="26">
        <v>2408</v>
      </c>
      <c r="F45" s="26">
        <v>2554</v>
      </c>
      <c r="G45" s="26">
        <v>2723</v>
      </c>
      <c r="H45" s="26">
        <v>2931</v>
      </c>
      <c r="I45" s="26">
        <v>3005</v>
      </c>
      <c r="J45" s="26">
        <v>3108</v>
      </c>
      <c r="K45" s="26">
        <v>3259</v>
      </c>
      <c r="L45" s="26">
        <v>3215</v>
      </c>
      <c r="M45" s="26">
        <v>3250</v>
      </c>
      <c r="N45" s="26">
        <v>3319</v>
      </c>
      <c r="O45" s="26">
        <v>3274</v>
      </c>
      <c r="P45" s="26">
        <v>3265</v>
      </c>
      <c r="Q45" s="26">
        <v>3261</v>
      </c>
      <c r="R45" s="26">
        <v>3087</v>
      </c>
      <c r="S45" s="26">
        <v>3058</v>
      </c>
      <c r="T45" s="26">
        <v>3060</v>
      </c>
      <c r="U45" s="26">
        <v>2979</v>
      </c>
      <c r="V45" s="26">
        <v>2828</v>
      </c>
      <c r="W45" s="26">
        <v>2540</v>
      </c>
      <c r="X45" s="26">
        <v>2370</v>
      </c>
      <c r="Y45" s="26">
        <v>2310</v>
      </c>
      <c r="Z45" s="26">
        <v>2173</v>
      </c>
      <c r="AA45" s="26">
        <v>2007</v>
      </c>
      <c r="AB45" s="26">
        <v>1999</v>
      </c>
      <c r="AC45" s="26">
        <v>1880</v>
      </c>
      <c r="AD45" s="26">
        <v>1795</v>
      </c>
      <c r="AE45" s="26">
        <v>1749</v>
      </c>
      <c r="AF45" s="26">
        <v>1655</v>
      </c>
      <c r="AG45" s="26">
        <v>1626</v>
      </c>
      <c r="AH45" s="26">
        <v>1486</v>
      </c>
      <c r="AI45" s="26">
        <v>1419</v>
      </c>
      <c r="AJ45" s="26">
        <v>1322</v>
      </c>
      <c r="AK45" s="26">
        <v>1249</v>
      </c>
      <c r="AL45" s="26">
        <v>1130</v>
      </c>
      <c r="AM45" s="26">
        <v>1115</v>
      </c>
      <c r="AN45" s="26">
        <v>1094</v>
      </c>
    </row>
    <row r="46" spans="1:40" x14ac:dyDescent="0.2">
      <c r="A46" s="25" t="s">
        <v>69</v>
      </c>
      <c r="B46" s="26">
        <v>2221</v>
      </c>
      <c r="C46" s="26">
        <v>2422</v>
      </c>
      <c r="D46" s="26">
        <v>2626</v>
      </c>
      <c r="E46" s="26">
        <v>2845</v>
      </c>
      <c r="F46" s="26">
        <v>3016</v>
      </c>
      <c r="G46" s="26">
        <v>3261</v>
      </c>
      <c r="H46" s="26">
        <v>3450</v>
      </c>
      <c r="I46" s="26">
        <v>3574</v>
      </c>
      <c r="J46" s="26">
        <v>3695</v>
      </c>
      <c r="K46" s="26">
        <v>3781</v>
      </c>
      <c r="L46" s="26">
        <v>3844</v>
      </c>
      <c r="M46" s="26">
        <v>3820</v>
      </c>
      <c r="N46" s="26">
        <v>3877</v>
      </c>
      <c r="O46" s="26">
        <v>3954</v>
      </c>
      <c r="P46" s="26">
        <v>3895</v>
      </c>
      <c r="Q46" s="26">
        <v>3805</v>
      </c>
      <c r="R46" s="26">
        <v>3710</v>
      </c>
      <c r="S46" s="26">
        <v>3592</v>
      </c>
      <c r="T46" s="26">
        <v>3600</v>
      </c>
      <c r="U46" s="26">
        <v>3578</v>
      </c>
      <c r="V46" s="26">
        <v>3328</v>
      </c>
      <c r="W46" s="26">
        <v>3064</v>
      </c>
      <c r="X46" s="26">
        <v>2870</v>
      </c>
      <c r="Y46" s="26">
        <v>2725</v>
      </c>
      <c r="Z46" s="26">
        <v>2551</v>
      </c>
      <c r="AA46" s="26">
        <v>2428</v>
      </c>
      <c r="AB46" s="26">
        <v>2368</v>
      </c>
      <c r="AC46" s="26">
        <v>2280</v>
      </c>
      <c r="AD46" s="26">
        <v>2165</v>
      </c>
      <c r="AE46" s="26">
        <v>2133</v>
      </c>
      <c r="AF46" s="26">
        <v>1938</v>
      </c>
      <c r="AG46" s="26">
        <v>1889</v>
      </c>
      <c r="AH46" s="26">
        <v>1828</v>
      </c>
      <c r="AI46" s="26">
        <v>1705</v>
      </c>
      <c r="AJ46" s="26">
        <v>1644</v>
      </c>
      <c r="AK46" s="26">
        <v>1507</v>
      </c>
      <c r="AL46" s="26">
        <v>1425</v>
      </c>
      <c r="AM46" s="26">
        <v>1408</v>
      </c>
      <c r="AN46" s="26">
        <v>1258</v>
      </c>
    </row>
    <row r="47" spans="1:40" x14ac:dyDescent="0.2">
      <c r="A47" s="25" t="s">
        <v>85</v>
      </c>
      <c r="B47" s="26">
        <v>2034</v>
      </c>
      <c r="C47" s="26">
        <v>2259</v>
      </c>
      <c r="D47" s="26">
        <v>2472</v>
      </c>
      <c r="E47" s="26">
        <v>2634</v>
      </c>
      <c r="F47" s="26">
        <v>2873</v>
      </c>
      <c r="G47" s="26">
        <v>3080</v>
      </c>
      <c r="H47" s="26">
        <v>3159</v>
      </c>
      <c r="I47" s="26">
        <v>3386</v>
      </c>
      <c r="J47" s="26">
        <v>3423</v>
      </c>
      <c r="K47" s="26">
        <v>3590</v>
      </c>
      <c r="L47" s="26">
        <v>3580</v>
      </c>
      <c r="M47" s="26">
        <v>3634</v>
      </c>
      <c r="N47" s="26">
        <v>3678</v>
      </c>
      <c r="O47" s="26">
        <v>3760</v>
      </c>
      <c r="P47" s="26">
        <v>3633</v>
      </c>
      <c r="Q47" s="26">
        <v>3606</v>
      </c>
      <c r="R47" s="26">
        <v>3508</v>
      </c>
      <c r="S47" s="26">
        <v>3539</v>
      </c>
      <c r="T47" s="26">
        <v>3493</v>
      </c>
      <c r="U47" s="26">
        <v>3360</v>
      </c>
      <c r="V47" s="26">
        <v>3274</v>
      </c>
      <c r="W47" s="26">
        <v>2847</v>
      </c>
      <c r="X47" s="26">
        <v>2667</v>
      </c>
      <c r="Y47" s="26">
        <v>2601</v>
      </c>
      <c r="Z47" s="26">
        <v>2494</v>
      </c>
      <c r="AA47" s="26">
        <v>2334</v>
      </c>
      <c r="AB47" s="26">
        <v>2271</v>
      </c>
      <c r="AC47" s="26">
        <v>2171</v>
      </c>
      <c r="AD47" s="26">
        <v>2100</v>
      </c>
      <c r="AE47" s="26">
        <v>2009</v>
      </c>
      <c r="AF47" s="26">
        <v>1886</v>
      </c>
      <c r="AG47" s="26">
        <v>1850</v>
      </c>
      <c r="AH47" s="26">
        <v>1685</v>
      </c>
      <c r="AI47" s="26">
        <v>1622</v>
      </c>
      <c r="AJ47" s="26">
        <v>1567</v>
      </c>
      <c r="AK47" s="26">
        <v>1430</v>
      </c>
      <c r="AL47" s="26">
        <v>1330</v>
      </c>
      <c r="AM47" s="26">
        <v>1340</v>
      </c>
      <c r="AN47" s="26">
        <v>1210</v>
      </c>
    </row>
    <row r="48" spans="1:40" x14ac:dyDescent="0.2">
      <c r="A48" s="25" t="s">
        <v>86</v>
      </c>
      <c r="B48" s="26">
        <v>1822</v>
      </c>
      <c r="C48" s="26">
        <v>1974</v>
      </c>
      <c r="D48" s="26">
        <v>2134</v>
      </c>
      <c r="E48" s="26">
        <v>2298</v>
      </c>
      <c r="F48" s="26">
        <v>2443</v>
      </c>
      <c r="G48" s="26">
        <v>2619</v>
      </c>
      <c r="H48" s="26">
        <v>2783</v>
      </c>
      <c r="I48" s="26">
        <v>2940</v>
      </c>
      <c r="J48" s="26">
        <v>3017</v>
      </c>
      <c r="K48" s="26">
        <v>3075</v>
      </c>
      <c r="L48" s="26">
        <v>3167</v>
      </c>
      <c r="M48" s="26">
        <v>3121</v>
      </c>
      <c r="N48" s="26">
        <v>3217</v>
      </c>
      <c r="O48" s="26">
        <v>3186</v>
      </c>
      <c r="P48" s="26">
        <v>3170</v>
      </c>
      <c r="Q48" s="26">
        <v>3079</v>
      </c>
      <c r="R48" s="26">
        <v>3053</v>
      </c>
      <c r="S48" s="26">
        <v>2988</v>
      </c>
      <c r="T48" s="26">
        <v>3029</v>
      </c>
      <c r="U48" s="26">
        <v>2897</v>
      </c>
      <c r="V48" s="26">
        <v>2702</v>
      </c>
      <c r="W48" s="26">
        <v>2567</v>
      </c>
      <c r="X48" s="26">
        <v>2427</v>
      </c>
      <c r="Y48" s="26">
        <v>2258</v>
      </c>
      <c r="Z48" s="26">
        <v>2153</v>
      </c>
      <c r="AA48" s="26">
        <v>2021</v>
      </c>
      <c r="AB48" s="26">
        <v>1965</v>
      </c>
      <c r="AC48" s="26">
        <v>1933</v>
      </c>
      <c r="AD48" s="26">
        <v>1873</v>
      </c>
      <c r="AE48" s="26">
        <v>1784</v>
      </c>
      <c r="AF48" s="26">
        <v>1676</v>
      </c>
      <c r="AG48" s="26">
        <v>1600</v>
      </c>
      <c r="AH48" s="26">
        <v>1521</v>
      </c>
      <c r="AI48" s="26">
        <v>1428</v>
      </c>
      <c r="AJ48" s="26">
        <v>1323</v>
      </c>
      <c r="AK48" s="26">
        <v>1266</v>
      </c>
      <c r="AL48" s="26">
        <v>1214</v>
      </c>
      <c r="AM48" s="26">
        <v>1127</v>
      </c>
      <c r="AN48" s="26">
        <v>1061</v>
      </c>
    </row>
    <row r="49" spans="1:40" x14ac:dyDescent="0.2">
      <c r="A49" s="25" t="s">
        <v>87</v>
      </c>
      <c r="B49" s="26">
        <v>2055</v>
      </c>
      <c r="C49" s="26">
        <v>2220</v>
      </c>
      <c r="D49" s="26">
        <v>2472</v>
      </c>
      <c r="E49" s="26">
        <v>2620</v>
      </c>
      <c r="F49" s="26">
        <v>2900</v>
      </c>
      <c r="G49" s="26">
        <v>3049</v>
      </c>
      <c r="H49" s="26">
        <v>3209</v>
      </c>
      <c r="I49" s="26">
        <v>3346</v>
      </c>
      <c r="J49" s="26">
        <v>3456</v>
      </c>
      <c r="K49" s="26">
        <v>3559</v>
      </c>
      <c r="L49" s="26">
        <v>3579</v>
      </c>
      <c r="M49" s="26">
        <v>3643</v>
      </c>
      <c r="N49" s="26">
        <v>3646</v>
      </c>
      <c r="O49" s="26">
        <v>3585</v>
      </c>
      <c r="P49" s="26">
        <v>3594</v>
      </c>
      <c r="Q49" s="26">
        <v>3545</v>
      </c>
      <c r="R49" s="26">
        <v>3350</v>
      </c>
      <c r="S49" s="26">
        <v>3374</v>
      </c>
      <c r="T49" s="26">
        <v>3441</v>
      </c>
      <c r="U49" s="26">
        <v>3276</v>
      </c>
      <c r="V49" s="26">
        <v>3099</v>
      </c>
      <c r="W49" s="26">
        <v>2863</v>
      </c>
      <c r="X49" s="26">
        <v>2665</v>
      </c>
      <c r="Y49" s="26">
        <v>2458</v>
      </c>
      <c r="Z49" s="26">
        <v>2335</v>
      </c>
      <c r="AA49" s="26">
        <v>2294</v>
      </c>
      <c r="AB49" s="26">
        <v>2224</v>
      </c>
      <c r="AC49" s="26">
        <v>2128</v>
      </c>
      <c r="AD49" s="26">
        <v>2039</v>
      </c>
      <c r="AE49" s="26">
        <v>1886</v>
      </c>
      <c r="AF49" s="26">
        <v>1883</v>
      </c>
      <c r="AG49" s="26">
        <v>1792</v>
      </c>
      <c r="AH49" s="26">
        <v>1731</v>
      </c>
      <c r="AI49" s="26">
        <v>1559</v>
      </c>
      <c r="AJ49" s="26">
        <v>1502</v>
      </c>
      <c r="AK49" s="26">
        <v>1401</v>
      </c>
      <c r="AL49" s="26">
        <v>1324</v>
      </c>
      <c r="AM49" s="26">
        <v>1258</v>
      </c>
      <c r="AN49" s="26">
        <v>1223</v>
      </c>
    </row>
    <row r="50" spans="1:40" x14ac:dyDescent="0.2">
      <c r="A50" s="25" t="s">
        <v>88</v>
      </c>
      <c r="B50" s="26">
        <v>2117</v>
      </c>
      <c r="C50" s="26">
        <v>2414</v>
      </c>
      <c r="D50" s="26">
        <v>2617</v>
      </c>
      <c r="E50" s="26">
        <v>2800</v>
      </c>
      <c r="F50" s="26">
        <v>3015</v>
      </c>
      <c r="G50" s="26">
        <v>3217</v>
      </c>
      <c r="H50" s="26">
        <v>3378</v>
      </c>
      <c r="I50" s="26">
        <v>3543</v>
      </c>
      <c r="J50" s="26">
        <v>3580</v>
      </c>
      <c r="K50" s="26">
        <v>3718</v>
      </c>
      <c r="L50" s="26">
        <v>3725</v>
      </c>
      <c r="M50" s="26">
        <v>3819</v>
      </c>
      <c r="N50" s="26">
        <v>3793</v>
      </c>
      <c r="O50" s="26">
        <v>3855</v>
      </c>
      <c r="P50" s="26">
        <v>3795</v>
      </c>
      <c r="Q50" s="26">
        <v>3689</v>
      </c>
      <c r="R50" s="26">
        <v>3584</v>
      </c>
      <c r="S50" s="26">
        <v>3560</v>
      </c>
      <c r="T50" s="26">
        <v>3593</v>
      </c>
      <c r="U50" s="26">
        <v>3523</v>
      </c>
      <c r="V50" s="26">
        <v>3260</v>
      </c>
      <c r="W50" s="26">
        <v>2952</v>
      </c>
      <c r="X50" s="26">
        <v>2843</v>
      </c>
      <c r="Y50" s="26">
        <v>2619</v>
      </c>
      <c r="Z50" s="26">
        <v>2477</v>
      </c>
      <c r="AA50" s="26">
        <v>2363</v>
      </c>
      <c r="AB50" s="26">
        <v>2304</v>
      </c>
      <c r="AC50" s="26">
        <v>2171</v>
      </c>
      <c r="AD50" s="26">
        <v>2123</v>
      </c>
      <c r="AE50" s="26">
        <v>2046</v>
      </c>
      <c r="AF50" s="26">
        <v>1978</v>
      </c>
      <c r="AG50" s="26">
        <v>1836</v>
      </c>
      <c r="AH50" s="26">
        <v>1703</v>
      </c>
      <c r="AI50" s="26">
        <v>1651</v>
      </c>
      <c r="AJ50" s="26">
        <v>1569</v>
      </c>
      <c r="AK50" s="26">
        <v>1472</v>
      </c>
      <c r="AL50" s="26">
        <v>1358</v>
      </c>
      <c r="AM50" s="26">
        <v>1302</v>
      </c>
      <c r="AN50" s="26">
        <v>1227</v>
      </c>
    </row>
    <row r="51" spans="1:40" x14ac:dyDescent="0.2">
      <c r="A51" s="25" t="s">
        <v>89</v>
      </c>
      <c r="B51" s="26">
        <v>2156</v>
      </c>
      <c r="C51" s="26">
        <v>2383</v>
      </c>
      <c r="D51" s="26">
        <v>2550</v>
      </c>
      <c r="E51" s="26">
        <v>2783</v>
      </c>
      <c r="F51" s="26">
        <v>2958</v>
      </c>
      <c r="G51" s="26">
        <v>3143</v>
      </c>
      <c r="H51" s="26">
        <v>3352</v>
      </c>
      <c r="I51" s="26">
        <v>3455</v>
      </c>
      <c r="J51" s="26">
        <v>3689</v>
      </c>
      <c r="K51" s="26">
        <v>3667</v>
      </c>
      <c r="L51" s="26">
        <v>3860</v>
      </c>
      <c r="M51" s="26">
        <v>3737</v>
      </c>
      <c r="N51" s="26">
        <v>3768</v>
      </c>
      <c r="O51" s="26">
        <v>3835</v>
      </c>
      <c r="P51" s="26">
        <v>3775</v>
      </c>
      <c r="Q51" s="26">
        <v>3686</v>
      </c>
      <c r="R51" s="26">
        <v>3544</v>
      </c>
      <c r="S51" s="26">
        <v>3519</v>
      </c>
      <c r="T51" s="26">
        <v>3558</v>
      </c>
      <c r="U51" s="26">
        <v>3558</v>
      </c>
      <c r="V51" s="26">
        <v>3158</v>
      </c>
      <c r="W51" s="26">
        <v>3049</v>
      </c>
      <c r="X51" s="26">
        <v>2876</v>
      </c>
      <c r="Y51" s="26">
        <v>2697</v>
      </c>
      <c r="Z51" s="26">
        <v>2526</v>
      </c>
      <c r="AA51" s="26">
        <v>2375</v>
      </c>
      <c r="AB51" s="26">
        <v>2298</v>
      </c>
      <c r="AC51" s="26">
        <v>2235</v>
      </c>
      <c r="AD51" s="26">
        <v>2112</v>
      </c>
      <c r="AE51" s="26">
        <v>2008</v>
      </c>
      <c r="AF51" s="26">
        <v>1932</v>
      </c>
      <c r="AG51" s="26">
        <v>1847</v>
      </c>
      <c r="AH51" s="26">
        <v>1768</v>
      </c>
      <c r="AI51" s="26">
        <v>1680</v>
      </c>
      <c r="AJ51" s="26">
        <v>1566</v>
      </c>
      <c r="AK51" s="26">
        <v>1550</v>
      </c>
      <c r="AL51" s="26">
        <v>1375</v>
      </c>
      <c r="AM51" s="26">
        <v>1281</v>
      </c>
      <c r="AN51" s="26">
        <v>1290</v>
      </c>
    </row>
    <row r="52" spans="1:40" x14ac:dyDescent="0.2">
      <c r="A52" s="25" t="s">
        <v>90</v>
      </c>
      <c r="B52" s="26">
        <v>549</v>
      </c>
      <c r="C52" s="26">
        <v>541</v>
      </c>
      <c r="D52" s="26">
        <v>499</v>
      </c>
      <c r="E52" s="26">
        <v>521</v>
      </c>
      <c r="F52" s="26">
        <v>499</v>
      </c>
      <c r="G52" s="26">
        <v>502</v>
      </c>
      <c r="H52" s="26">
        <v>520</v>
      </c>
      <c r="I52" s="26">
        <v>568</v>
      </c>
      <c r="J52" s="26">
        <v>564</v>
      </c>
      <c r="K52" s="26">
        <v>555</v>
      </c>
      <c r="L52" s="26">
        <v>568</v>
      </c>
      <c r="M52" s="26">
        <v>580</v>
      </c>
      <c r="N52" s="26">
        <v>578</v>
      </c>
      <c r="O52" s="26">
        <v>596</v>
      </c>
      <c r="P52" s="26">
        <v>599</v>
      </c>
      <c r="Q52" s="26">
        <v>630</v>
      </c>
      <c r="R52" s="26">
        <v>627</v>
      </c>
      <c r="S52" s="26">
        <v>591</v>
      </c>
      <c r="T52" s="26">
        <v>595</v>
      </c>
      <c r="U52" s="26">
        <v>543</v>
      </c>
      <c r="V52" s="26">
        <v>472</v>
      </c>
      <c r="W52" s="26">
        <v>431</v>
      </c>
      <c r="X52" s="26">
        <v>385</v>
      </c>
      <c r="Y52" s="26">
        <v>343</v>
      </c>
      <c r="Z52" s="26">
        <v>311</v>
      </c>
      <c r="AA52" s="26">
        <v>277</v>
      </c>
      <c r="AB52" s="26">
        <v>267</v>
      </c>
      <c r="AC52" s="26">
        <v>269</v>
      </c>
      <c r="AD52" s="26">
        <v>258</v>
      </c>
      <c r="AE52" s="26">
        <v>236</v>
      </c>
      <c r="AF52" s="26">
        <v>230</v>
      </c>
      <c r="AG52" s="26">
        <v>212</v>
      </c>
      <c r="AH52" s="26">
        <v>191</v>
      </c>
      <c r="AI52" s="26">
        <v>195</v>
      </c>
      <c r="AJ52" s="26">
        <v>176</v>
      </c>
      <c r="AK52" s="26">
        <v>171</v>
      </c>
      <c r="AL52" s="26">
        <v>163</v>
      </c>
      <c r="AM52" s="26">
        <v>161</v>
      </c>
      <c r="AN52" s="26">
        <v>150</v>
      </c>
    </row>
    <row r="53" spans="1:40" x14ac:dyDescent="0.2">
      <c r="A53" s="25" t="s">
        <v>91</v>
      </c>
      <c r="B53" s="26">
        <v>2814</v>
      </c>
      <c r="C53" s="26">
        <v>3111</v>
      </c>
      <c r="D53" s="26">
        <v>3340</v>
      </c>
      <c r="E53" s="26">
        <v>3656</v>
      </c>
      <c r="F53" s="26">
        <v>3845</v>
      </c>
      <c r="G53" s="26">
        <v>4092</v>
      </c>
      <c r="H53" s="26">
        <v>4263</v>
      </c>
      <c r="I53" s="26">
        <v>4473</v>
      </c>
      <c r="J53" s="26">
        <v>4580</v>
      </c>
      <c r="K53" s="26">
        <v>4712</v>
      </c>
      <c r="L53" s="26">
        <v>4706</v>
      </c>
      <c r="M53" s="26">
        <v>4746</v>
      </c>
      <c r="N53" s="26">
        <v>4816</v>
      </c>
      <c r="O53" s="26">
        <v>4721</v>
      </c>
      <c r="P53" s="26">
        <v>4627</v>
      </c>
      <c r="Q53" s="26">
        <v>4549</v>
      </c>
      <c r="R53" s="26">
        <v>4378</v>
      </c>
      <c r="S53" s="26">
        <v>4313</v>
      </c>
      <c r="T53" s="26">
        <v>4393</v>
      </c>
      <c r="U53" s="26">
        <v>4251</v>
      </c>
      <c r="V53" s="26">
        <v>3931</v>
      </c>
      <c r="W53" s="26">
        <v>3622</v>
      </c>
      <c r="X53" s="26">
        <v>3382</v>
      </c>
      <c r="Y53" s="26">
        <v>3250</v>
      </c>
      <c r="Z53" s="26">
        <v>3052</v>
      </c>
      <c r="AA53" s="26">
        <v>2896</v>
      </c>
      <c r="AB53" s="26">
        <v>2759</v>
      </c>
      <c r="AC53" s="26">
        <v>2690</v>
      </c>
      <c r="AD53" s="26">
        <v>2605</v>
      </c>
      <c r="AE53" s="26">
        <v>2492</v>
      </c>
      <c r="AF53" s="26">
        <v>2363</v>
      </c>
      <c r="AG53" s="26">
        <v>2277</v>
      </c>
      <c r="AH53" s="26">
        <v>2138</v>
      </c>
      <c r="AI53" s="26">
        <v>2085</v>
      </c>
      <c r="AJ53" s="26">
        <v>1858</v>
      </c>
      <c r="AK53" s="26">
        <v>1833</v>
      </c>
      <c r="AL53" s="26">
        <v>1668</v>
      </c>
      <c r="AM53" s="26">
        <v>1596</v>
      </c>
      <c r="AN53" s="26">
        <v>1542</v>
      </c>
    </row>
    <row r="54" spans="1:40" x14ac:dyDescent="0.2">
      <c r="A54" s="25" t="s">
        <v>92</v>
      </c>
      <c r="B54" s="26">
        <v>522</v>
      </c>
      <c r="C54" s="26">
        <v>485</v>
      </c>
      <c r="D54" s="26">
        <v>475</v>
      </c>
      <c r="E54" s="26">
        <v>491</v>
      </c>
      <c r="F54" s="26">
        <v>493</v>
      </c>
      <c r="G54" s="26">
        <v>498</v>
      </c>
      <c r="H54" s="26">
        <v>528</v>
      </c>
      <c r="I54" s="26">
        <v>543</v>
      </c>
      <c r="J54" s="26">
        <v>536</v>
      </c>
      <c r="K54" s="26">
        <v>560</v>
      </c>
      <c r="L54" s="26">
        <v>562</v>
      </c>
      <c r="M54" s="26">
        <v>581</v>
      </c>
      <c r="N54" s="26">
        <v>583</v>
      </c>
      <c r="O54" s="26">
        <v>635</v>
      </c>
      <c r="P54" s="26">
        <v>640</v>
      </c>
      <c r="Q54" s="26">
        <v>648</v>
      </c>
      <c r="R54" s="26">
        <v>657</v>
      </c>
      <c r="S54" s="26">
        <v>657</v>
      </c>
      <c r="T54" s="26">
        <v>646</v>
      </c>
      <c r="U54" s="26">
        <v>611</v>
      </c>
      <c r="V54" s="26">
        <v>526</v>
      </c>
      <c r="W54" s="26">
        <v>476</v>
      </c>
      <c r="X54" s="26">
        <v>389</v>
      </c>
      <c r="Y54" s="26">
        <v>370</v>
      </c>
      <c r="Z54" s="26">
        <v>322</v>
      </c>
      <c r="AA54" s="26">
        <v>316</v>
      </c>
      <c r="AB54" s="26">
        <v>290</v>
      </c>
      <c r="AC54" s="26">
        <v>277</v>
      </c>
      <c r="AD54" s="26">
        <v>258</v>
      </c>
      <c r="AE54" s="26">
        <v>249</v>
      </c>
      <c r="AF54" s="26">
        <v>242</v>
      </c>
      <c r="AG54" s="26">
        <v>226</v>
      </c>
      <c r="AH54" s="26">
        <v>224</v>
      </c>
      <c r="AI54" s="26">
        <v>231</v>
      </c>
      <c r="AJ54" s="26">
        <v>200</v>
      </c>
      <c r="AK54" s="26">
        <v>175</v>
      </c>
      <c r="AL54" s="26">
        <v>176</v>
      </c>
      <c r="AM54" s="26">
        <v>180</v>
      </c>
      <c r="AN54" s="26">
        <v>151</v>
      </c>
    </row>
    <row r="55" spans="1:40" x14ac:dyDescent="0.2">
      <c r="A55" s="25" t="s">
        <v>93</v>
      </c>
      <c r="B55" s="26">
        <v>562</v>
      </c>
      <c r="C55" s="26">
        <v>545</v>
      </c>
      <c r="D55" s="26">
        <v>540</v>
      </c>
      <c r="E55" s="26">
        <v>552</v>
      </c>
      <c r="F55" s="26">
        <v>552</v>
      </c>
      <c r="G55" s="26">
        <v>552</v>
      </c>
      <c r="H55" s="26">
        <v>592</v>
      </c>
      <c r="I55" s="26">
        <v>574</v>
      </c>
      <c r="J55" s="26">
        <v>611</v>
      </c>
      <c r="K55" s="26">
        <v>629</v>
      </c>
      <c r="L55" s="26">
        <v>636</v>
      </c>
      <c r="M55" s="26">
        <v>658</v>
      </c>
      <c r="N55" s="26">
        <v>704</v>
      </c>
      <c r="O55" s="26">
        <v>696</v>
      </c>
      <c r="P55" s="26">
        <v>717</v>
      </c>
      <c r="Q55" s="26">
        <v>737</v>
      </c>
      <c r="R55" s="26">
        <v>754</v>
      </c>
      <c r="S55" s="26">
        <v>718</v>
      </c>
      <c r="T55" s="26">
        <v>717</v>
      </c>
      <c r="U55" s="26">
        <v>671</v>
      </c>
      <c r="V55" s="26">
        <v>586</v>
      </c>
      <c r="W55" s="26">
        <v>529</v>
      </c>
      <c r="X55" s="26">
        <v>455</v>
      </c>
      <c r="Y55" s="26">
        <v>409</v>
      </c>
      <c r="Z55" s="26">
        <v>354</v>
      </c>
      <c r="AA55" s="26">
        <v>339</v>
      </c>
      <c r="AB55" s="26">
        <v>320</v>
      </c>
      <c r="AC55" s="26">
        <v>291</v>
      </c>
      <c r="AD55" s="26">
        <v>286</v>
      </c>
      <c r="AE55" s="26">
        <v>283</v>
      </c>
      <c r="AF55" s="26">
        <v>269</v>
      </c>
      <c r="AG55" s="26">
        <v>251</v>
      </c>
      <c r="AH55" s="26">
        <v>243</v>
      </c>
      <c r="AI55" s="26">
        <v>214</v>
      </c>
      <c r="AJ55" s="26">
        <v>203</v>
      </c>
      <c r="AK55" s="26">
        <v>203</v>
      </c>
      <c r="AL55" s="26">
        <v>184</v>
      </c>
      <c r="AM55" s="26">
        <v>168</v>
      </c>
      <c r="AN55" s="26">
        <v>183</v>
      </c>
    </row>
    <row r="56" spans="1:40" x14ac:dyDescent="0.2">
      <c r="A56" s="25" t="s">
        <v>94</v>
      </c>
      <c r="B56" s="26">
        <v>2100</v>
      </c>
      <c r="C56" s="26">
        <v>2314</v>
      </c>
      <c r="D56" s="26">
        <v>2543</v>
      </c>
      <c r="E56" s="26">
        <v>2767</v>
      </c>
      <c r="F56" s="26">
        <v>2940</v>
      </c>
      <c r="G56" s="26">
        <v>3136</v>
      </c>
      <c r="H56" s="26">
        <v>3203</v>
      </c>
      <c r="I56" s="26">
        <v>3508</v>
      </c>
      <c r="J56" s="26">
        <v>3582</v>
      </c>
      <c r="K56" s="26">
        <v>3675</v>
      </c>
      <c r="L56" s="26">
        <v>3723</v>
      </c>
      <c r="M56" s="26">
        <v>3720</v>
      </c>
      <c r="N56" s="26">
        <v>3680</v>
      </c>
      <c r="O56" s="26">
        <v>3830</v>
      </c>
      <c r="P56" s="26">
        <v>3645</v>
      </c>
      <c r="Q56" s="26">
        <v>3593</v>
      </c>
      <c r="R56" s="26">
        <v>3512</v>
      </c>
      <c r="S56" s="26">
        <v>3475</v>
      </c>
      <c r="T56" s="26">
        <v>3583</v>
      </c>
      <c r="U56" s="26">
        <v>3406</v>
      </c>
      <c r="V56" s="26">
        <v>3198</v>
      </c>
      <c r="W56" s="26">
        <v>2944</v>
      </c>
      <c r="X56" s="26">
        <v>2733</v>
      </c>
      <c r="Y56" s="26">
        <v>2574</v>
      </c>
      <c r="Z56" s="26">
        <v>2409</v>
      </c>
      <c r="AA56" s="26">
        <v>2363</v>
      </c>
      <c r="AB56" s="26">
        <v>2274</v>
      </c>
      <c r="AC56" s="26">
        <v>2141</v>
      </c>
      <c r="AD56" s="26">
        <v>2051</v>
      </c>
      <c r="AE56" s="26">
        <v>2017</v>
      </c>
      <c r="AF56" s="26">
        <v>1898</v>
      </c>
      <c r="AG56" s="26">
        <v>1756</v>
      </c>
      <c r="AH56" s="26">
        <v>1715</v>
      </c>
      <c r="AI56" s="26">
        <v>1640</v>
      </c>
      <c r="AJ56" s="26">
        <v>1550</v>
      </c>
      <c r="AK56" s="26">
        <v>1441</v>
      </c>
      <c r="AL56" s="26">
        <v>1320</v>
      </c>
      <c r="AM56" s="26">
        <v>1245</v>
      </c>
      <c r="AN56" s="26">
        <v>1196</v>
      </c>
    </row>
    <row r="57" spans="1:40" x14ac:dyDescent="0.2">
      <c r="A57" s="25" t="s">
        <v>95</v>
      </c>
      <c r="B57" s="26">
        <v>2160</v>
      </c>
      <c r="C57" s="26">
        <v>2334</v>
      </c>
      <c r="D57" s="26">
        <v>2527</v>
      </c>
      <c r="E57" s="26">
        <v>2790</v>
      </c>
      <c r="F57" s="26">
        <v>2911</v>
      </c>
      <c r="G57" s="26">
        <v>3159</v>
      </c>
      <c r="H57" s="26">
        <v>3372</v>
      </c>
      <c r="I57" s="26">
        <v>3432</v>
      </c>
      <c r="J57" s="26">
        <v>3627</v>
      </c>
      <c r="K57" s="26">
        <v>3617</v>
      </c>
      <c r="L57" s="26">
        <v>3662</v>
      </c>
      <c r="M57" s="26">
        <v>3739</v>
      </c>
      <c r="N57" s="26">
        <v>3701</v>
      </c>
      <c r="O57" s="26">
        <v>3761</v>
      </c>
      <c r="P57" s="26">
        <v>3678</v>
      </c>
      <c r="Q57" s="26">
        <v>3649</v>
      </c>
      <c r="R57" s="26">
        <v>3474</v>
      </c>
      <c r="S57" s="26">
        <v>3454</v>
      </c>
      <c r="T57" s="26">
        <v>3447</v>
      </c>
      <c r="U57" s="26">
        <v>3417</v>
      </c>
      <c r="V57" s="26">
        <v>3197</v>
      </c>
      <c r="W57" s="26">
        <v>2931</v>
      </c>
      <c r="X57" s="26">
        <v>2784</v>
      </c>
      <c r="Y57" s="26">
        <v>2523</v>
      </c>
      <c r="Z57" s="26">
        <v>2478</v>
      </c>
      <c r="AA57" s="26">
        <v>2343</v>
      </c>
      <c r="AB57" s="26">
        <v>2236</v>
      </c>
      <c r="AC57" s="26">
        <v>2153</v>
      </c>
      <c r="AD57" s="26">
        <v>2039</v>
      </c>
      <c r="AE57" s="26">
        <v>1986</v>
      </c>
      <c r="AF57" s="26">
        <v>1864</v>
      </c>
      <c r="AG57" s="26">
        <v>1842</v>
      </c>
      <c r="AH57" s="26">
        <v>1738</v>
      </c>
      <c r="AI57" s="26">
        <v>1585</v>
      </c>
      <c r="AJ57" s="26">
        <v>1506</v>
      </c>
      <c r="AK57" s="26">
        <v>1378</v>
      </c>
      <c r="AL57" s="26">
        <v>1351</v>
      </c>
      <c r="AM57" s="26">
        <v>1264</v>
      </c>
      <c r="AN57" s="26">
        <v>1202</v>
      </c>
    </row>
    <row r="58" spans="1:40" x14ac:dyDescent="0.2">
      <c r="A58" s="25" t="s">
        <v>96</v>
      </c>
      <c r="B58" s="26">
        <v>540</v>
      </c>
      <c r="C58" s="26">
        <v>512</v>
      </c>
      <c r="D58" s="26">
        <v>517</v>
      </c>
      <c r="E58" s="26">
        <v>506</v>
      </c>
      <c r="F58" s="26">
        <v>492</v>
      </c>
      <c r="G58" s="26">
        <v>526</v>
      </c>
      <c r="H58" s="26">
        <v>517</v>
      </c>
      <c r="I58" s="26">
        <v>536</v>
      </c>
      <c r="J58" s="26">
        <v>526</v>
      </c>
      <c r="K58" s="26">
        <v>528</v>
      </c>
      <c r="L58" s="26">
        <v>568</v>
      </c>
      <c r="M58" s="26">
        <v>570</v>
      </c>
      <c r="N58" s="26">
        <v>594</v>
      </c>
      <c r="O58" s="26">
        <v>605</v>
      </c>
      <c r="P58" s="26">
        <v>573</v>
      </c>
      <c r="Q58" s="26">
        <v>609</v>
      </c>
      <c r="R58" s="26">
        <v>586</v>
      </c>
      <c r="S58" s="26">
        <v>610</v>
      </c>
      <c r="T58" s="26">
        <v>559</v>
      </c>
      <c r="U58" s="26">
        <v>528</v>
      </c>
      <c r="V58" s="26">
        <v>499</v>
      </c>
      <c r="W58" s="26">
        <v>433</v>
      </c>
      <c r="X58" s="26">
        <v>384</v>
      </c>
      <c r="Y58" s="26">
        <v>337</v>
      </c>
      <c r="Z58" s="26">
        <v>324</v>
      </c>
      <c r="AA58" s="26">
        <v>285</v>
      </c>
      <c r="AB58" s="26">
        <v>292</v>
      </c>
      <c r="AC58" s="26">
        <v>268</v>
      </c>
      <c r="AD58" s="26">
        <v>252</v>
      </c>
      <c r="AE58" s="26">
        <v>242</v>
      </c>
      <c r="AF58" s="26">
        <v>232</v>
      </c>
      <c r="AG58" s="26">
        <v>210</v>
      </c>
      <c r="AH58" s="26">
        <v>206</v>
      </c>
      <c r="AI58" s="26">
        <v>203</v>
      </c>
      <c r="AJ58" s="26">
        <v>181</v>
      </c>
      <c r="AK58" s="26">
        <v>179</v>
      </c>
      <c r="AL58" s="26">
        <v>156</v>
      </c>
      <c r="AM58" s="26">
        <v>169</v>
      </c>
      <c r="AN58" s="26">
        <v>152</v>
      </c>
    </row>
    <row r="59" spans="1:40" x14ac:dyDescent="0.2">
      <c r="A59" s="25" t="s">
        <v>97</v>
      </c>
      <c r="B59" s="26">
        <v>2778</v>
      </c>
      <c r="C59" s="26">
        <v>3105</v>
      </c>
      <c r="D59" s="26">
        <v>3328</v>
      </c>
      <c r="E59" s="26">
        <v>3653</v>
      </c>
      <c r="F59" s="26">
        <v>3888</v>
      </c>
      <c r="G59" s="26">
        <v>4134</v>
      </c>
      <c r="H59" s="26">
        <v>4301</v>
      </c>
      <c r="I59" s="26">
        <v>4455</v>
      </c>
      <c r="J59" s="26">
        <v>4563</v>
      </c>
      <c r="K59" s="26">
        <v>4688</v>
      </c>
      <c r="L59" s="26">
        <v>4684</v>
      </c>
      <c r="M59" s="26">
        <v>4660</v>
      </c>
      <c r="N59" s="26">
        <v>4784</v>
      </c>
      <c r="O59" s="26">
        <v>4749</v>
      </c>
      <c r="P59" s="26">
        <v>4665</v>
      </c>
      <c r="Q59" s="26">
        <v>4553</v>
      </c>
      <c r="R59" s="26">
        <v>4406</v>
      </c>
      <c r="S59" s="26">
        <v>4302</v>
      </c>
      <c r="T59" s="26">
        <v>4374</v>
      </c>
      <c r="U59" s="26">
        <v>4198</v>
      </c>
      <c r="V59" s="26">
        <v>3942</v>
      </c>
      <c r="W59" s="26">
        <v>3628</v>
      </c>
      <c r="X59" s="26">
        <v>3459</v>
      </c>
      <c r="Y59" s="26">
        <v>3223</v>
      </c>
      <c r="Z59" s="26">
        <v>2987</v>
      </c>
      <c r="AA59" s="26">
        <v>2889</v>
      </c>
      <c r="AB59" s="26">
        <v>2817</v>
      </c>
      <c r="AC59" s="26">
        <v>2668</v>
      </c>
      <c r="AD59" s="26">
        <v>2589</v>
      </c>
      <c r="AE59" s="26">
        <v>2457</v>
      </c>
      <c r="AF59" s="26">
        <v>2322</v>
      </c>
      <c r="AG59" s="26">
        <v>2202</v>
      </c>
      <c r="AH59" s="26">
        <v>2060</v>
      </c>
      <c r="AI59" s="26">
        <v>1994</v>
      </c>
      <c r="AJ59" s="26">
        <v>1870</v>
      </c>
      <c r="AK59" s="26">
        <v>1754</v>
      </c>
      <c r="AL59" s="26">
        <v>1723</v>
      </c>
      <c r="AM59" s="26">
        <v>1585</v>
      </c>
      <c r="AN59" s="26">
        <v>1461</v>
      </c>
    </row>
    <row r="60" spans="1:40" x14ac:dyDescent="0.2">
      <c r="A60" s="25" t="s">
        <v>98</v>
      </c>
      <c r="B60" s="26">
        <v>504</v>
      </c>
      <c r="C60" s="26">
        <v>482</v>
      </c>
      <c r="D60" s="26">
        <v>475</v>
      </c>
      <c r="E60" s="26">
        <v>466</v>
      </c>
      <c r="F60" s="26">
        <v>483</v>
      </c>
      <c r="G60" s="26">
        <v>514</v>
      </c>
      <c r="H60" s="26">
        <v>526</v>
      </c>
      <c r="I60" s="26">
        <v>519</v>
      </c>
      <c r="J60" s="26">
        <v>553</v>
      </c>
      <c r="K60" s="26">
        <v>541</v>
      </c>
      <c r="L60" s="26">
        <v>580</v>
      </c>
      <c r="M60" s="26">
        <v>557</v>
      </c>
      <c r="N60" s="26">
        <v>597</v>
      </c>
      <c r="O60" s="26">
        <v>589</v>
      </c>
      <c r="P60" s="26">
        <v>644</v>
      </c>
      <c r="Q60" s="26">
        <v>649</v>
      </c>
      <c r="R60" s="26">
        <v>634</v>
      </c>
      <c r="S60" s="26">
        <v>649</v>
      </c>
      <c r="T60" s="26">
        <v>649</v>
      </c>
      <c r="U60" s="26">
        <v>609</v>
      </c>
      <c r="V60" s="26">
        <v>538</v>
      </c>
      <c r="W60" s="26">
        <v>477</v>
      </c>
      <c r="X60" s="26">
        <v>393</v>
      </c>
      <c r="Y60" s="26">
        <v>367</v>
      </c>
      <c r="Z60" s="26">
        <v>319</v>
      </c>
      <c r="AA60" s="26">
        <v>290</v>
      </c>
      <c r="AB60" s="26">
        <v>294</v>
      </c>
      <c r="AC60" s="26">
        <v>265</v>
      </c>
      <c r="AD60" s="26">
        <v>256</v>
      </c>
      <c r="AE60" s="26">
        <v>250</v>
      </c>
      <c r="AF60" s="26">
        <v>233</v>
      </c>
      <c r="AG60" s="26">
        <v>226</v>
      </c>
      <c r="AH60" s="26">
        <v>220</v>
      </c>
      <c r="AI60" s="26">
        <v>193</v>
      </c>
      <c r="AJ60" s="26">
        <v>188</v>
      </c>
      <c r="AK60" s="26">
        <v>183</v>
      </c>
      <c r="AL60" s="26">
        <v>178</v>
      </c>
      <c r="AM60" s="26">
        <v>158</v>
      </c>
      <c r="AN60" s="26">
        <v>158</v>
      </c>
    </row>
    <row r="61" spans="1:40" x14ac:dyDescent="0.2">
      <c r="A61" s="25" t="s">
        <v>99</v>
      </c>
      <c r="B61" s="26">
        <v>555</v>
      </c>
      <c r="C61" s="26">
        <v>528</v>
      </c>
      <c r="D61" s="26">
        <v>492</v>
      </c>
      <c r="E61" s="26">
        <v>503</v>
      </c>
      <c r="F61" s="26">
        <v>524</v>
      </c>
      <c r="G61" s="26">
        <v>539</v>
      </c>
      <c r="H61" s="26">
        <v>560</v>
      </c>
      <c r="I61" s="26">
        <v>554</v>
      </c>
      <c r="J61" s="26">
        <v>558</v>
      </c>
      <c r="K61" s="26">
        <v>570</v>
      </c>
      <c r="L61" s="26">
        <v>566</v>
      </c>
      <c r="M61" s="26">
        <v>597</v>
      </c>
      <c r="N61" s="26">
        <v>627</v>
      </c>
      <c r="O61" s="26">
        <v>659</v>
      </c>
      <c r="P61" s="26">
        <v>675</v>
      </c>
      <c r="Q61" s="26">
        <v>670</v>
      </c>
      <c r="R61" s="26">
        <v>694</v>
      </c>
      <c r="S61" s="26">
        <v>693</v>
      </c>
      <c r="T61" s="26">
        <v>674</v>
      </c>
      <c r="U61" s="26">
        <v>635</v>
      </c>
      <c r="V61" s="26">
        <v>569</v>
      </c>
      <c r="W61" s="26">
        <v>496</v>
      </c>
      <c r="X61" s="26">
        <v>430</v>
      </c>
      <c r="Y61" s="26">
        <v>357</v>
      </c>
      <c r="Z61" s="26">
        <v>328</v>
      </c>
      <c r="AA61" s="26">
        <v>324</v>
      </c>
      <c r="AB61" s="26">
        <v>291</v>
      </c>
      <c r="AC61" s="26">
        <v>273</v>
      </c>
      <c r="AD61" s="26">
        <v>259</v>
      </c>
      <c r="AE61" s="26">
        <v>240</v>
      </c>
      <c r="AF61" s="26">
        <v>228</v>
      </c>
      <c r="AG61" s="26">
        <v>217</v>
      </c>
      <c r="AH61" s="26">
        <v>214</v>
      </c>
      <c r="AI61" s="26">
        <v>196</v>
      </c>
      <c r="AJ61" s="26">
        <v>194</v>
      </c>
      <c r="AK61" s="26">
        <v>188</v>
      </c>
      <c r="AL61" s="26">
        <v>171</v>
      </c>
      <c r="AM61" s="26">
        <v>168</v>
      </c>
      <c r="AN61" s="26">
        <v>146</v>
      </c>
    </row>
    <row r="62" spans="1:40" x14ac:dyDescent="0.2">
      <c r="A62" s="25" t="s">
        <v>100</v>
      </c>
      <c r="B62" s="26">
        <v>2107</v>
      </c>
      <c r="C62" s="26">
        <v>2280</v>
      </c>
      <c r="D62" s="26">
        <v>2534</v>
      </c>
      <c r="E62" s="26">
        <v>2733</v>
      </c>
      <c r="F62" s="26">
        <v>2932</v>
      </c>
      <c r="G62" s="26">
        <v>3108</v>
      </c>
      <c r="H62" s="26">
        <v>3263</v>
      </c>
      <c r="I62" s="26">
        <v>3423</v>
      </c>
      <c r="J62" s="26">
        <v>3521</v>
      </c>
      <c r="K62" s="26">
        <v>3612</v>
      </c>
      <c r="L62" s="26">
        <v>3730</v>
      </c>
      <c r="M62" s="26">
        <v>3664</v>
      </c>
      <c r="N62" s="26">
        <v>3668</v>
      </c>
      <c r="O62" s="26">
        <v>3692</v>
      </c>
      <c r="P62" s="26">
        <v>3708</v>
      </c>
      <c r="Q62" s="26">
        <v>3556</v>
      </c>
      <c r="R62" s="26">
        <v>3470</v>
      </c>
      <c r="S62" s="26">
        <v>3439</v>
      </c>
      <c r="T62" s="26">
        <v>3447</v>
      </c>
      <c r="U62" s="26">
        <v>3378</v>
      </c>
      <c r="V62" s="26">
        <v>3201</v>
      </c>
      <c r="W62" s="26">
        <v>2925</v>
      </c>
      <c r="X62" s="26">
        <v>2694</v>
      </c>
      <c r="Y62" s="26">
        <v>2582</v>
      </c>
      <c r="Z62" s="26">
        <v>2442</v>
      </c>
      <c r="AA62" s="26">
        <v>2285</v>
      </c>
      <c r="AB62" s="26">
        <v>2235</v>
      </c>
      <c r="AC62" s="26">
        <v>2148</v>
      </c>
      <c r="AD62" s="26">
        <v>2050</v>
      </c>
      <c r="AE62" s="26">
        <v>1980</v>
      </c>
      <c r="AF62" s="26">
        <v>1856</v>
      </c>
      <c r="AG62" s="26">
        <v>1788</v>
      </c>
      <c r="AH62" s="26">
        <v>1698</v>
      </c>
      <c r="AI62" s="26">
        <v>1608</v>
      </c>
      <c r="AJ62" s="26">
        <v>1473</v>
      </c>
      <c r="AK62" s="26">
        <v>1385</v>
      </c>
      <c r="AL62" s="26">
        <v>1332</v>
      </c>
      <c r="AM62" s="26">
        <v>1251</v>
      </c>
      <c r="AN62" s="26">
        <v>1136</v>
      </c>
    </row>
    <row r="63" spans="1:40" x14ac:dyDescent="0.2">
      <c r="A63" s="25" t="s">
        <v>101</v>
      </c>
      <c r="B63" s="26">
        <v>2087</v>
      </c>
      <c r="C63" s="26">
        <v>2256</v>
      </c>
      <c r="D63" s="26">
        <v>2477</v>
      </c>
      <c r="E63" s="26">
        <v>2614</v>
      </c>
      <c r="F63" s="26">
        <v>2873</v>
      </c>
      <c r="G63" s="26">
        <v>3002</v>
      </c>
      <c r="H63" s="26">
        <v>3239</v>
      </c>
      <c r="I63" s="26">
        <v>3342</v>
      </c>
      <c r="J63" s="26">
        <v>3501</v>
      </c>
      <c r="K63" s="26">
        <v>3593</v>
      </c>
      <c r="L63" s="26">
        <v>3580</v>
      </c>
      <c r="M63" s="26">
        <v>3684</v>
      </c>
      <c r="N63" s="26">
        <v>3728</v>
      </c>
      <c r="O63" s="26">
        <v>3712</v>
      </c>
      <c r="P63" s="26">
        <v>3652</v>
      </c>
      <c r="Q63" s="26">
        <v>3697</v>
      </c>
      <c r="R63" s="26">
        <v>3529</v>
      </c>
      <c r="S63" s="26">
        <v>3426</v>
      </c>
      <c r="T63" s="26">
        <v>3466</v>
      </c>
      <c r="U63" s="26">
        <v>3361</v>
      </c>
      <c r="V63" s="26">
        <v>3100</v>
      </c>
      <c r="W63" s="26">
        <v>2867</v>
      </c>
      <c r="X63" s="26">
        <v>2704</v>
      </c>
      <c r="Y63" s="26">
        <v>2604</v>
      </c>
      <c r="Z63" s="26">
        <v>2474</v>
      </c>
      <c r="AA63" s="26">
        <v>2299</v>
      </c>
      <c r="AB63" s="26">
        <v>2227</v>
      </c>
      <c r="AC63" s="26">
        <v>2150</v>
      </c>
      <c r="AD63" s="26">
        <v>2077</v>
      </c>
      <c r="AE63" s="26">
        <v>2001</v>
      </c>
      <c r="AF63" s="26">
        <v>1944</v>
      </c>
      <c r="AG63" s="26">
        <v>1823</v>
      </c>
      <c r="AH63" s="26">
        <v>1679</v>
      </c>
      <c r="AI63" s="26">
        <v>1652</v>
      </c>
      <c r="AJ63" s="26">
        <v>1521</v>
      </c>
      <c r="AK63" s="26">
        <v>1446</v>
      </c>
      <c r="AL63" s="26">
        <v>1347</v>
      </c>
      <c r="AM63" s="26">
        <v>1257</v>
      </c>
      <c r="AN63" s="26">
        <v>1175</v>
      </c>
    </row>
    <row r="64" spans="1:40" x14ac:dyDescent="0.2">
      <c r="A64" s="25" t="s">
        <v>102</v>
      </c>
      <c r="B64" s="26">
        <v>536</v>
      </c>
      <c r="C64" s="26">
        <v>517</v>
      </c>
      <c r="D64" s="26">
        <v>496</v>
      </c>
      <c r="E64" s="26">
        <v>505</v>
      </c>
      <c r="F64" s="26">
        <v>522</v>
      </c>
      <c r="G64" s="26">
        <v>496</v>
      </c>
      <c r="H64" s="26">
        <v>525</v>
      </c>
      <c r="I64" s="26">
        <v>538</v>
      </c>
      <c r="J64" s="26">
        <v>565</v>
      </c>
      <c r="K64" s="26">
        <v>567</v>
      </c>
      <c r="L64" s="26">
        <v>593</v>
      </c>
      <c r="M64" s="26">
        <v>592</v>
      </c>
      <c r="N64" s="26">
        <v>598</v>
      </c>
      <c r="O64" s="26">
        <v>595</v>
      </c>
      <c r="P64" s="26">
        <v>612</v>
      </c>
      <c r="Q64" s="26">
        <v>632</v>
      </c>
      <c r="R64" s="26">
        <v>607</v>
      </c>
      <c r="S64" s="26">
        <v>574</v>
      </c>
      <c r="T64" s="26">
        <v>595</v>
      </c>
      <c r="U64" s="26">
        <v>559</v>
      </c>
      <c r="V64" s="26">
        <v>561</v>
      </c>
      <c r="W64" s="26">
        <v>434</v>
      </c>
      <c r="X64" s="26">
        <v>412</v>
      </c>
      <c r="Y64" s="26">
        <v>348</v>
      </c>
      <c r="Z64" s="26">
        <v>321</v>
      </c>
      <c r="AA64" s="26">
        <v>294</v>
      </c>
      <c r="AB64" s="26">
        <v>279</v>
      </c>
      <c r="AC64" s="26">
        <v>259</v>
      </c>
      <c r="AD64" s="26">
        <v>254</v>
      </c>
      <c r="AE64" s="26">
        <v>241</v>
      </c>
      <c r="AF64" s="26">
        <v>246</v>
      </c>
      <c r="AG64" s="26">
        <v>229</v>
      </c>
      <c r="AH64" s="26">
        <v>215</v>
      </c>
      <c r="AI64" s="26">
        <v>202</v>
      </c>
      <c r="AJ64" s="26">
        <v>188</v>
      </c>
      <c r="AK64" s="26">
        <v>156</v>
      </c>
      <c r="AL64" s="26">
        <v>184</v>
      </c>
      <c r="AM64" s="26">
        <v>160</v>
      </c>
      <c r="AN64" s="26">
        <v>155</v>
      </c>
    </row>
    <row r="65" spans="1:40" x14ac:dyDescent="0.2">
      <c r="A65" s="25" t="s">
        <v>103</v>
      </c>
      <c r="B65" s="26">
        <v>2537</v>
      </c>
      <c r="C65" s="26">
        <v>2822</v>
      </c>
      <c r="D65" s="26">
        <v>3034</v>
      </c>
      <c r="E65" s="26">
        <v>3316</v>
      </c>
      <c r="F65" s="26">
        <v>3552</v>
      </c>
      <c r="G65" s="26">
        <v>3733</v>
      </c>
      <c r="H65" s="26">
        <v>3928</v>
      </c>
      <c r="I65" s="26">
        <v>4094</v>
      </c>
      <c r="J65" s="26">
        <v>4179</v>
      </c>
      <c r="K65" s="26">
        <v>4252</v>
      </c>
      <c r="L65" s="26">
        <v>4246</v>
      </c>
      <c r="M65" s="26">
        <v>4323</v>
      </c>
      <c r="N65" s="26">
        <v>4261</v>
      </c>
      <c r="O65" s="26">
        <v>4238</v>
      </c>
      <c r="P65" s="26">
        <v>4203</v>
      </c>
      <c r="Q65" s="26">
        <v>4105</v>
      </c>
      <c r="R65" s="26">
        <v>4030</v>
      </c>
      <c r="S65" s="26">
        <v>3942</v>
      </c>
      <c r="T65" s="26">
        <v>3879</v>
      </c>
      <c r="U65" s="26">
        <v>3926</v>
      </c>
      <c r="V65" s="26">
        <v>3600</v>
      </c>
      <c r="W65" s="26">
        <v>3309</v>
      </c>
      <c r="X65" s="26">
        <v>3118</v>
      </c>
      <c r="Y65" s="26">
        <v>2879</v>
      </c>
      <c r="Z65" s="26">
        <v>2765</v>
      </c>
      <c r="AA65" s="26">
        <v>2656</v>
      </c>
      <c r="AB65" s="26">
        <v>2545</v>
      </c>
      <c r="AC65" s="26">
        <v>2416</v>
      </c>
      <c r="AD65" s="26">
        <v>2397</v>
      </c>
      <c r="AE65" s="26">
        <v>2323</v>
      </c>
      <c r="AF65" s="26">
        <v>2150</v>
      </c>
      <c r="AG65" s="26">
        <v>2113</v>
      </c>
      <c r="AH65" s="26">
        <v>1992</v>
      </c>
      <c r="AI65" s="26">
        <v>1844</v>
      </c>
      <c r="AJ65" s="26">
        <v>1714</v>
      </c>
      <c r="AK65" s="26">
        <v>1641</v>
      </c>
      <c r="AL65" s="26">
        <v>1562</v>
      </c>
      <c r="AM65" s="26">
        <v>1474</v>
      </c>
      <c r="AN65" s="26">
        <v>1424</v>
      </c>
    </row>
    <row r="66" spans="1:40" x14ac:dyDescent="0.2">
      <c r="A66" s="25" t="s">
        <v>104</v>
      </c>
      <c r="B66" s="26">
        <v>512</v>
      </c>
      <c r="C66" s="26">
        <v>493</v>
      </c>
      <c r="D66" s="26">
        <v>482</v>
      </c>
      <c r="E66" s="26">
        <v>480</v>
      </c>
      <c r="F66" s="26">
        <v>497</v>
      </c>
      <c r="G66" s="26">
        <v>499</v>
      </c>
      <c r="H66" s="26">
        <v>524</v>
      </c>
      <c r="I66" s="26">
        <v>534</v>
      </c>
      <c r="J66" s="26">
        <v>549</v>
      </c>
      <c r="K66" s="26">
        <v>546</v>
      </c>
      <c r="L66" s="26">
        <v>561</v>
      </c>
      <c r="M66" s="26">
        <v>582</v>
      </c>
      <c r="N66" s="26">
        <v>587</v>
      </c>
      <c r="O66" s="26">
        <v>592</v>
      </c>
      <c r="P66" s="26">
        <v>659</v>
      </c>
      <c r="Q66" s="26">
        <v>634</v>
      </c>
      <c r="R66" s="26">
        <v>632</v>
      </c>
      <c r="S66" s="26">
        <v>633</v>
      </c>
      <c r="T66" s="26">
        <v>639</v>
      </c>
      <c r="U66" s="26">
        <v>608</v>
      </c>
      <c r="V66" s="26">
        <v>533</v>
      </c>
      <c r="W66" s="26">
        <v>440</v>
      </c>
      <c r="X66" s="26">
        <v>441</v>
      </c>
      <c r="Y66" s="26">
        <v>364</v>
      </c>
      <c r="Z66" s="26">
        <v>340</v>
      </c>
      <c r="AA66" s="26">
        <v>287</v>
      </c>
      <c r="AB66" s="26">
        <v>272</v>
      </c>
      <c r="AC66" s="26">
        <v>266</v>
      </c>
      <c r="AD66" s="26">
        <v>250</v>
      </c>
      <c r="AE66" s="26">
        <v>231</v>
      </c>
      <c r="AF66" s="26">
        <v>242</v>
      </c>
      <c r="AG66" s="26">
        <v>232</v>
      </c>
      <c r="AH66" s="26">
        <v>214</v>
      </c>
      <c r="AI66" s="26">
        <v>190</v>
      </c>
      <c r="AJ66" s="26">
        <v>201</v>
      </c>
      <c r="AK66" s="26">
        <v>177</v>
      </c>
      <c r="AL66" s="26">
        <v>178</v>
      </c>
      <c r="AM66" s="26">
        <v>152</v>
      </c>
      <c r="AN66" s="26">
        <v>149</v>
      </c>
    </row>
    <row r="67" spans="1:40" x14ac:dyDescent="0.2">
      <c r="A67" s="25" t="s">
        <v>105</v>
      </c>
      <c r="B67" s="26">
        <v>543</v>
      </c>
      <c r="C67" s="26">
        <v>508</v>
      </c>
      <c r="D67" s="26">
        <v>521</v>
      </c>
      <c r="E67" s="26">
        <v>497</v>
      </c>
      <c r="F67" s="26">
        <v>517</v>
      </c>
      <c r="G67" s="26">
        <v>516</v>
      </c>
      <c r="H67" s="26">
        <v>542</v>
      </c>
      <c r="I67" s="26">
        <v>521</v>
      </c>
      <c r="J67" s="26">
        <v>548</v>
      </c>
      <c r="K67" s="26">
        <v>558</v>
      </c>
      <c r="L67" s="26">
        <v>572</v>
      </c>
      <c r="M67" s="26">
        <v>608</v>
      </c>
      <c r="N67" s="26">
        <v>644</v>
      </c>
      <c r="O67" s="26">
        <v>634</v>
      </c>
      <c r="P67" s="26">
        <v>662</v>
      </c>
      <c r="Q67" s="26">
        <v>683</v>
      </c>
      <c r="R67" s="26">
        <v>648</v>
      </c>
      <c r="S67" s="26">
        <v>628</v>
      </c>
      <c r="T67" s="26">
        <v>675</v>
      </c>
      <c r="U67" s="26">
        <v>625</v>
      </c>
      <c r="V67" s="26">
        <v>545</v>
      </c>
      <c r="W67" s="26">
        <v>468</v>
      </c>
      <c r="X67" s="26">
        <v>421</v>
      </c>
      <c r="Y67" s="26">
        <v>361</v>
      </c>
      <c r="Z67" s="26">
        <v>332</v>
      </c>
      <c r="AA67" s="26">
        <v>295</v>
      </c>
      <c r="AB67" s="26">
        <v>300</v>
      </c>
      <c r="AC67" s="26">
        <v>272</v>
      </c>
      <c r="AD67" s="26">
        <v>264</v>
      </c>
      <c r="AE67" s="26">
        <v>247</v>
      </c>
      <c r="AF67" s="26">
        <v>232</v>
      </c>
      <c r="AG67" s="26">
        <v>222</v>
      </c>
      <c r="AH67" s="26">
        <v>213</v>
      </c>
      <c r="AI67" s="26">
        <v>193</v>
      </c>
      <c r="AJ67" s="26">
        <v>175</v>
      </c>
      <c r="AK67" s="26">
        <v>170</v>
      </c>
      <c r="AL67" s="26">
        <v>179</v>
      </c>
      <c r="AM67" s="26">
        <v>158</v>
      </c>
      <c r="AN67" s="26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67"/>
  <sheetViews>
    <sheetView tabSelected="1" zoomScale="80" zoomScaleNormal="80" workbookViewId="0">
      <selection activeCell="H25" sqref="H25"/>
    </sheetView>
  </sheetViews>
  <sheetFormatPr baseColWidth="10" defaultColWidth="8.83203125" defaultRowHeight="15" x14ac:dyDescent="0.2"/>
  <cols>
    <col min="1" max="1" width="9.1640625" customWidth="1"/>
    <col min="2" max="2" width="12.83203125" bestFit="1" customWidth="1"/>
    <col min="3" max="3" width="12.83203125" style="54" customWidth="1"/>
  </cols>
  <sheetData>
    <row r="1" spans="1:4" x14ac:dyDescent="0.2">
      <c r="A1" t="s">
        <v>0</v>
      </c>
      <c r="B1" t="s">
        <v>7</v>
      </c>
      <c r="C1" s="54" t="s">
        <v>107</v>
      </c>
      <c r="D1" t="s">
        <v>3</v>
      </c>
    </row>
    <row r="2" spans="1:4" x14ac:dyDescent="0.2">
      <c r="A2" t="s">
        <v>12</v>
      </c>
      <c r="B2" t="s">
        <v>106</v>
      </c>
      <c r="C2" s="54" t="s">
        <v>34</v>
      </c>
      <c r="D2">
        <v>1</v>
      </c>
    </row>
    <row r="3" spans="1:4" x14ac:dyDescent="0.2">
      <c r="A3" t="s">
        <v>13</v>
      </c>
      <c r="B3" t="s">
        <v>106</v>
      </c>
      <c r="C3" s="54" t="s">
        <v>34</v>
      </c>
      <c r="D3">
        <v>1</v>
      </c>
    </row>
    <row r="4" spans="1:4" x14ac:dyDescent="0.2">
      <c r="A4" t="s">
        <v>14</v>
      </c>
      <c r="B4" t="s">
        <v>106</v>
      </c>
      <c r="C4" s="54" t="s">
        <v>34</v>
      </c>
      <c r="D4">
        <v>1</v>
      </c>
    </row>
    <row r="5" spans="1:4" x14ac:dyDescent="0.2">
      <c r="A5" t="s">
        <v>73</v>
      </c>
      <c r="B5" t="s">
        <v>106</v>
      </c>
      <c r="C5" s="54">
        <v>5.2</v>
      </c>
      <c r="D5">
        <v>1</v>
      </c>
    </row>
    <row r="6" spans="1:4" x14ac:dyDescent="0.2">
      <c r="A6" t="s">
        <v>15</v>
      </c>
      <c r="B6" t="s">
        <v>106</v>
      </c>
      <c r="C6" s="54">
        <v>5.2</v>
      </c>
      <c r="D6">
        <v>1</v>
      </c>
    </row>
    <row r="7" spans="1:4" x14ac:dyDescent="0.2">
      <c r="A7" t="s">
        <v>74</v>
      </c>
      <c r="B7" t="s">
        <v>106</v>
      </c>
      <c r="C7" s="54">
        <v>5.2</v>
      </c>
      <c r="D7">
        <v>1</v>
      </c>
    </row>
    <row r="8" spans="1:4" x14ac:dyDescent="0.2">
      <c r="A8" t="s">
        <v>16</v>
      </c>
      <c r="B8" t="s">
        <v>106</v>
      </c>
      <c r="C8" s="54">
        <v>4.5999999999999996</v>
      </c>
      <c r="D8">
        <v>1</v>
      </c>
    </row>
    <row r="9" spans="1:4" x14ac:dyDescent="0.2">
      <c r="A9" t="s">
        <v>17</v>
      </c>
      <c r="B9" t="s">
        <v>106</v>
      </c>
      <c r="C9" s="54">
        <v>4.5999999999999996</v>
      </c>
      <c r="D9">
        <v>1</v>
      </c>
    </row>
    <row r="10" spans="1:4" x14ac:dyDescent="0.2">
      <c r="A10" t="s">
        <v>18</v>
      </c>
      <c r="B10" t="s">
        <v>106</v>
      </c>
      <c r="C10" s="54" t="s">
        <v>34</v>
      </c>
      <c r="D10">
        <v>2</v>
      </c>
    </row>
    <row r="11" spans="1:4" x14ac:dyDescent="0.2">
      <c r="A11" t="s">
        <v>19</v>
      </c>
      <c r="B11" t="s">
        <v>106</v>
      </c>
      <c r="C11" s="54" t="s">
        <v>34</v>
      </c>
      <c r="D11">
        <v>2</v>
      </c>
    </row>
    <row r="12" spans="1:4" x14ac:dyDescent="0.2">
      <c r="A12" t="s">
        <v>20</v>
      </c>
      <c r="B12" t="s">
        <v>106</v>
      </c>
      <c r="C12" s="54" t="s">
        <v>34</v>
      </c>
      <c r="D12">
        <v>2</v>
      </c>
    </row>
    <row r="13" spans="1:4" x14ac:dyDescent="0.2">
      <c r="A13" t="s">
        <v>75</v>
      </c>
      <c r="B13" t="s">
        <v>106</v>
      </c>
      <c r="C13" s="54">
        <v>5.2</v>
      </c>
      <c r="D13">
        <v>2</v>
      </c>
    </row>
    <row r="14" spans="1:4" x14ac:dyDescent="0.2">
      <c r="A14" t="s">
        <v>21</v>
      </c>
      <c r="B14" t="s">
        <v>106</v>
      </c>
      <c r="C14" s="54">
        <v>5.2</v>
      </c>
      <c r="D14">
        <v>2</v>
      </c>
    </row>
    <row r="15" spans="1:4" x14ac:dyDescent="0.2">
      <c r="A15" t="s">
        <v>76</v>
      </c>
      <c r="B15" t="s">
        <v>106</v>
      </c>
      <c r="C15" s="54">
        <v>5.2</v>
      </c>
      <c r="D15">
        <v>2</v>
      </c>
    </row>
    <row r="16" spans="1:4" x14ac:dyDescent="0.2">
      <c r="A16" t="s">
        <v>22</v>
      </c>
      <c r="B16" t="s">
        <v>106</v>
      </c>
      <c r="C16" s="54">
        <v>4.5999999999999996</v>
      </c>
      <c r="D16">
        <v>2</v>
      </c>
    </row>
    <row r="17" spans="1:4" x14ac:dyDescent="0.2">
      <c r="A17" t="s">
        <v>23</v>
      </c>
      <c r="B17" t="s">
        <v>106</v>
      </c>
      <c r="C17" s="54">
        <v>4.5999999999999996</v>
      </c>
      <c r="D17">
        <v>2</v>
      </c>
    </row>
    <row r="18" spans="1:4" x14ac:dyDescent="0.2">
      <c r="A18" t="s">
        <v>24</v>
      </c>
      <c r="B18" t="s">
        <v>106</v>
      </c>
      <c r="C18" s="54" t="s">
        <v>34</v>
      </c>
      <c r="D18">
        <v>3</v>
      </c>
    </row>
    <row r="19" spans="1:4" x14ac:dyDescent="0.2">
      <c r="A19" t="s">
        <v>25</v>
      </c>
      <c r="B19" t="s">
        <v>106</v>
      </c>
      <c r="C19" s="54" t="s">
        <v>34</v>
      </c>
      <c r="D19">
        <v>3</v>
      </c>
    </row>
    <row r="20" spans="1:4" x14ac:dyDescent="0.2">
      <c r="A20" t="s">
        <v>26</v>
      </c>
      <c r="B20" t="s">
        <v>106</v>
      </c>
      <c r="C20" s="54" t="s">
        <v>34</v>
      </c>
      <c r="D20">
        <v>3</v>
      </c>
    </row>
    <row r="21" spans="1:4" x14ac:dyDescent="0.2">
      <c r="A21" t="s">
        <v>77</v>
      </c>
      <c r="B21" t="s">
        <v>106</v>
      </c>
      <c r="C21" s="54">
        <v>5.2</v>
      </c>
      <c r="D21">
        <v>3</v>
      </c>
    </row>
    <row r="22" spans="1:4" x14ac:dyDescent="0.2">
      <c r="A22" t="s">
        <v>27</v>
      </c>
      <c r="B22" t="s">
        <v>106</v>
      </c>
      <c r="C22" s="54">
        <v>5.2</v>
      </c>
      <c r="D22">
        <v>3</v>
      </c>
    </row>
    <row r="23" spans="1:4" x14ac:dyDescent="0.2">
      <c r="A23" t="s">
        <v>78</v>
      </c>
      <c r="B23" t="s">
        <v>106</v>
      </c>
      <c r="C23" s="54">
        <v>5.2</v>
      </c>
      <c r="D23">
        <v>3</v>
      </c>
    </row>
    <row r="24" spans="1:4" x14ac:dyDescent="0.2">
      <c r="A24" t="s">
        <v>28</v>
      </c>
      <c r="B24" t="s">
        <v>106</v>
      </c>
      <c r="C24" s="54">
        <v>4.5999999999999996</v>
      </c>
      <c r="D24">
        <v>3</v>
      </c>
    </row>
    <row r="25" spans="1:4" x14ac:dyDescent="0.2">
      <c r="A25" t="s">
        <v>29</v>
      </c>
      <c r="B25" t="s">
        <v>106</v>
      </c>
      <c r="C25" s="54">
        <v>4.5999999999999996</v>
      </c>
      <c r="D25">
        <v>3</v>
      </c>
    </row>
    <row r="26" spans="1:4" x14ac:dyDescent="0.2">
      <c r="A26" t="s">
        <v>54</v>
      </c>
      <c r="B26" t="s">
        <v>106</v>
      </c>
      <c r="C26" s="54">
        <v>4.5999999999999996</v>
      </c>
      <c r="D26">
        <v>1</v>
      </c>
    </row>
    <row r="27" spans="1:4" x14ac:dyDescent="0.2">
      <c r="A27" t="s">
        <v>55</v>
      </c>
      <c r="B27" t="s">
        <v>106</v>
      </c>
      <c r="C27" s="54">
        <v>4.0999999999999996</v>
      </c>
      <c r="D27">
        <v>1</v>
      </c>
    </row>
    <row r="28" spans="1:4" x14ac:dyDescent="0.2">
      <c r="A28" t="s">
        <v>56</v>
      </c>
      <c r="B28" t="s">
        <v>106</v>
      </c>
      <c r="C28" s="54">
        <v>4.0999999999999996</v>
      </c>
      <c r="D28">
        <v>1</v>
      </c>
    </row>
    <row r="29" spans="1:4" x14ac:dyDescent="0.2">
      <c r="A29" t="s">
        <v>57</v>
      </c>
      <c r="B29" t="s">
        <v>106</v>
      </c>
      <c r="C29" s="54">
        <v>4.0999999999999996</v>
      </c>
      <c r="D29">
        <v>1</v>
      </c>
    </row>
    <row r="30" spans="1:4" x14ac:dyDescent="0.2">
      <c r="A30" t="s">
        <v>67</v>
      </c>
      <c r="B30" t="s">
        <v>106</v>
      </c>
      <c r="C30" s="54">
        <v>3.6</v>
      </c>
      <c r="D30">
        <v>1</v>
      </c>
    </row>
    <row r="31" spans="1:4" x14ac:dyDescent="0.2">
      <c r="A31" t="s">
        <v>79</v>
      </c>
      <c r="B31" t="s">
        <v>106</v>
      </c>
      <c r="C31" s="54">
        <v>3.6</v>
      </c>
      <c r="D31">
        <v>1</v>
      </c>
    </row>
    <row r="32" spans="1:4" x14ac:dyDescent="0.2">
      <c r="A32" t="s">
        <v>80</v>
      </c>
      <c r="B32" t="s">
        <v>106</v>
      </c>
      <c r="C32" s="54">
        <v>3.6</v>
      </c>
      <c r="D32">
        <v>1</v>
      </c>
    </row>
    <row r="33" spans="1:4" x14ac:dyDescent="0.2">
      <c r="A33" t="s">
        <v>81</v>
      </c>
      <c r="B33" t="s">
        <v>106</v>
      </c>
      <c r="C33" s="54">
        <v>3.2</v>
      </c>
      <c r="D33">
        <v>1</v>
      </c>
    </row>
    <row r="34" spans="1:4" x14ac:dyDescent="0.2">
      <c r="A34" t="s">
        <v>58</v>
      </c>
      <c r="B34" t="s">
        <v>106</v>
      </c>
      <c r="C34" s="54">
        <v>4.5999999999999996</v>
      </c>
      <c r="D34">
        <v>2</v>
      </c>
    </row>
    <row r="35" spans="1:4" x14ac:dyDescent="0.2">
      <c r="A35" t="s">
        <v>59</v>
      </c>
      <c r="B35" t="s">
        <v>106</v>
      </c>
      <c r="C35" s="54">
        <v>4.0999999999999996</v>
      </c>
      <c r="D35">
        <v>2</v>
      </c>
    </row>
    <row r="36" spans="1:4" x14ac:dyDescent="0.2">
      <c r="A36" t="s">
        <v>60</v>
      </c>
      <c r="B36" t="s">
        <v>106</v>
      </c>
      <c r="C36" s="54">
        <v>4.0999999999999996</v>
      </c>
      <c r="D36">
        <v>2</v>
      </c>
    </row>
    <row r="37" spans="1:4" x14ac:dyDescent="0.2">
      <c r="A37" t="s">
        <v>61</v>
      </c>
      <c r="B37" t="s">
        <v>106</v>
      </c>
      <c r="C37" s="54">
        <v>4.0999999999999996</v>
      </c>
      <c r="D37">
        <v>2</v>
      </c>
    </row>
    <row r="38" spans="1:4" x14ac:dyDescent="0.2">
      <c r="A38" t="s">
        <v>68</v>
      </c>
      <c r="B38" t="s">
        <v>106</v>
      </c>
      <c r="C38" s="54">
        <v>3.6</v>
      </c>
      <c r="D38">
        <v>2</v>
      </c>
    </row>
    <row r="39" spans="1:4" x14ac:dyDescent="0.2">
      <c r="A39" t="s">
        <v>82</v>
      </c>
      <c r="B39" t="s">
        <v>106</v>
      </c>
      <c r="C39" s="54">
        <v>3.6</v>
      </c>
      <c r="D39">
        <v>2</v>
      </c>
    </row>
    <row r="40" spans="1:4" x14ac:dyDescent="0.2">
      <c r="A40" t="s">
        <v>83</v>
      </c>
      <c r="B40" t="s">
        <v>106</v>
      </c>
      <c r="C40" s="54">
        <v>3.6</v>
      </c>
      <c r="D40">
        <v>2</v>
      </c>
    </row>
    <row r="41" spans="1:4" x14ac:dyDescent="0.2">
      <c r="A41" t="s">
        <v>84</v>
      </c>
      <c r="B41" t="s">
        <v>106</v>
      </c>
      <c r="C41" s="54">
        <v>3.2</v>
      </c>
      <c r="D41">
        <v>2</v>
      </c>
    </row>
    <row r="42" spans="1:4" x14ac:dyDescent="0.2">
      <c r="A42" t="s">
        <v>62</v>
      </c>
      <c r="B42" t="s">
        <v>106</v>
      </c>
      <c r="C42" s="54">
        <v>4.5999999999999996</v>
      </c>
      <c r="D42">
        <v>3</v>
      </c>
    </row>
    <row r="43" spans="1:4" x14ac:dyDescent="0.2">
      <c r="A43" t="s">
        <v>63</v>
      </c>
      <c r="B43" t="s">
        <v>106</v>
      </c>
      <c r="C43" s="54">
        <v>4.0999999999999996</v>
      </c>
      <c r="D43">
        <v>3</v>
      </c>
    </row>
    <row r="44" spans="1:4" x14ac:dyDescent="0.2">
      <c r="A44" t="s">
        <v>64</v>
      </c>
      <c r="B44" t="s">
        <v>106</v>
      </c>
      <c r="C44" s="54">
        <v>4.0999999999999996</v>
      </c>
      <c r="D44">
        <v>3</v>
      </c>
    </row>
    <row r="45" spans="1:4" x14ac:dyDescent="0.2">
      <c r="A45" t="s">
        <v>65</v>
      </c>
      <c r="B45" t="s">
        <v>106</v>
      </c>
      <c r="C45" s="54">
        <v>4.0999999999999996</v>
      </c>
      <c r="D45">
        <v>3</v>
      </c>
    </row>
    <row r="46" spans="1:4" x14ac:dyDescent="0.2">
      <c r="A46" t="s">
        <v>69</v>
      </c>
      <c r="B46" t="s">
        <v>106</v>
      </c>
      <c r="C46" s="54">
        <v>3.6</v>
      </c>
      <c r="D46">
        <v>3</v>
      </c>
    </row>
    <row r="47" spans="1:4" x14ac:dyDescent="0.2">
      <c r="A47" t="s">
        <v>85</v>
      </c>
      <c r="B47" t="s">
        <v>106</v>
      </c>
      <c r="C47" s="54">
        <v>3.6</v>
      </c>
      <c r="D47">
        <v>3</v>
      </c>
    </row>
    <row r="48" spans="1:4" x14ac:dyDescent="0.2">
      <c r="A48" t="s">
        <v>86</v>
      </c>
      <c r="B48" t="s">
        <v>106</v>
      </c>
      <c r="C48" s="54">
        <v>3.6</v>
      </c>
      <c r="D48">
        <v>3</v>
      </c>
    </row>
    <row r="49" spans="1:4" x14ac:dyDescent="0.2">
      <c r="A49" t="s">
        <v>87</v>
      </c>
      <c r="B49" t="s">
        <v>106</v>
      </c>
      <c r="C49" s="54">
        <v>3.2</v>
      </c>
      <c r="D49">
        <v>3</v>
      </c>
    </row>
    <row r="50" spans="1:4" x14ac:dyDescent="0.2">
      <c r="A50" t="s">
        <v>88</v>
      </c>
      <c r="B50" t="s">
        <v>106</v>
      </c>
      <c r="C50" s="54">
        <v>3.2</v>
      </c>
      <c r="D50">
        <v>1</v>
      </c>
    </row>
    <row r="51" spans="1:4" x14ac:dyDescent="0.2">
      <c r="A51" t="s">
        <v>89</v>
      </c>
      <c r="B51" t="s">
        <v>106</v>
      </c>
      <c r="C51" s="54">
        <v>3.2</v>
      </c>
      <c r="D51">
        <v>1</v>
      </c>
    </row>
    <row r="52" spans="1:4" x14ac:dyDescent="0.2">
      <c r="A52" t="s">
        <v>90</v>
      </c>
      <c r="B52" t="s">
        <v>108</v>
      </c>
      <c r="C52" s="54" t="s">
        <v>34</v>
      </c>
      <c r="D52">
        <v>1</v>
      </c>
    </row>
    <row r="53" spans="1:4" x14ac:dyDescent="0.2">
      <c r="A53" t="s">
        <v>91</v>
      </c>
      <c r="B53" t="s">
        <v>70</v>
      </c>
      <c r="C53" s="54" t="s">
        <v>34</v>
      </c>
      <c r="D53">
        <v>1</v>
      </c>
    </row>
    <row r="54" spans="1:4" x14ac:dyDescent="0.2">
      <c r="A54" t="s">
        <v>92</v>
      </c>
      <c r="B54" t="s">
        <v>66</v>
      </c>
      <c r="C54" s="54" t="s">
        <v>34</v>
      </c>
      <c r="D54">
        <v>1</v>
      </c>
    </row>
    <row r="55" spans="1:4" x14ac:dyDescent="0.2">
      <c r="A55" t="s">
        <v>93</v>
      </c>
      <c r="B55" t="s">
        <v>8</v>
      </c>
      <c r="C55" s="54" t="s">
        <v>34</v>
      </c>
      <c r="D55">
        <v>1</v>
      </c>
    </row>
    <row r="56" spans="1:4" x14ac:dyDescent="0.2">
      <c r="A56" t="s">
        <v>94</v>
      </c>
      <c r="B56" t="s">
        <v>106</v>
      </c>
      <c r="C56" s="54">
        <v>3.2</v>
      </c>
      <c r="D56">
        <v>2</v>
      </c>
    </row>
    <row r="57" spans="1:4" x14ac:dyDescent="0.2">
      <c r="A57" t="s">
        <v>95</v>
      </c>
      <c r="B57" t="s">
        <v>106</v>
      </c>
      <c r="C57" s="54">
        <v>3.2</v>
      </c>
      <c r="D57">
        <v>2</v>
      </c>
    </row>
    <row r="58" spans="1:4" x14ac:dyDescent="0.2">
      <c r="A58" t="s">
        <v>96</v>
      </c>
      <c r="B58" t="s">
        <v>108</v>
      </c>
      <c r="C58" s="54" t="s">
        <v>34</v>
      </c>
      <c r="D58">
        <v>2</v>
      </c>
    </row>
    <row r="59" spans="1:4" x14ac:dyDescent="0.2">
      <c r="A59" t="s">
        <v>97</v>
      </c>
      <c r="B59" t="s">
        <v>70</v>
      </c>
      <c r="C59" s="54" t="s">
        <v>34</v>
      </c>
      <c r="D59">
        <v>2</v>
      </c>
    </row>
    <row r="60" spans="1:4" x14ac:dyDescent="0.2">
      <c r="A60" t="s">
        <v>98</v>
      </c>
      <c r="B60" t="s">
        <v>66</v>
      </c>
      <c r="C60" s="54" t="s">
        <v>34</v>
      </c>
      <c r="D60">
        <v>2</v>
      </c>
    </row>
    <row r="61" spans="1:4" x14ac:dyDescent="0.2">
      <c r="A61" t="s">
        <v>99</v>
      </c>
      <c r="B61" t="s">
        <v>8</v>
      </c>
      <c r="C61" s="54" t="s">
        <v>34</v>
      </c>
      <c r="D61">
        <v>2</v>
      </c>
    </row>
    <row r="62" spans="1:4" x14ac:dyDescent="0.2">
      <c r="A62" t="s">
        <v>100</v>
      </c>
      <c r="B62" t="s">
        <v>106</v>
      </c>
      <c r="C62" s="54">
        <v>3.2</v>
      </c>
      <c r="D62">
        <v>3</v>
      </c>
    </row>
    <row r="63" spans="1:4" x14ac:dyDescent="0.2">
      <c r="A63" t="s">
        <v>101</v>
      </c>
      <c r="B63" t="s">
        <v>106</v>
      </c>
      <c r="C63" s="54">
        <v>3.2</v>
      </c>
      <c r="D63">
        <v>3</v>
      </c>
    </row>
    <row r="64" spans="1:4" x14ac:dyDescent="0.2">
      <c r="A64" t="s">
        <v>102</v>
      </c>
      <c r="B64" t="s">
        <v>108</v>
      </c>
      <c r="C64" s="54" t="s">
        <v>34</v>
      </c>
      <c r="D64">
        <v>3</v>
      </c>
    </row>
    <row r="65" spans="1:4" x14ac:dyDescent="0.2">
      <c r="A65" t="s">
        <v>103</v>
      </c>
      <c r="B65" t="s">
        <v>70</v>
      </c>
      <c r="C65" s="54" t="s">
        <v>34</v>
      </c>
      <c r="D65">
        <v>3</v>
      </c>
    </row>
    <row r="66" spans="1:4" x14ac:dyDescent="0.2">
      <c r="A66" t="s">
        <v>104</v>
      </c>
      <c r="B66" t="s">
        <v>66</v>
      </c>
      <c r="C66" s="54" t="s">
        <v>34</v>
      </c>
      <c r="D66">
        <v>3</v>
      </c>
    </row>
    <row r="67" spans="1:4" x14ac:dyDescent="0.2">
      <c r="A67" t="s">
        <v>105</v>
      </c>
      <c r="B67" t="s">
        <v>8</v>
      </c>
      <c r="C67" s="54" t="s">
        <v>34</v>
      </c>
      <c r="D67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A76"/>
  <sheetViews>
    <sheetView topLeftCell="D1" zoomScale="80" zoomScaleNormal="80" workbookViewId="0">
      <selection activeCell="R9" sqref="R9"/>
    </sheetView>
  </sheetViews>
  <sheetFormatPr baseColWidth="10" defaultColWidth="8.83203125" defaultRowHeight="15" x14ac:dyDescent="0.2"/>
  <cols>
    <col min="1" max="1" width="8" bestFit="1" customWidth="1"/>
    <col min="2" max="2" width="13.5" bestFit="1" customWidth="1"/>
    <col min="3" max="3" width="8.5" bestFit="1" customWidth="1"/>
    <col min="4" max="4" width="8.6640625" bestFit="1" customWidth="1"/>
    <col min="5" max="5" width="13" bestFit="1" customWidth="1"/>
    <col min="6" max="8" width="10.1640625" style="2" customWidth="1"/>
    <col min="9" max="9" width="12" style="2" bestFit="1" customWidth="1"/>
    <col min="10" max="10" width="9.1640625" style="2" bestFit="1" customWidth="1"/>
    <col min="11" max="13" width="8.83203125" style="2"/>
    <col min="14" max="14" width="13.5" style="2" customWidth="1"/>
    <col min="15" max="16" width="9.1640625" style="2" bestFit="1" customWidth="1"/>
    <col min="17" max="20" width="8.83203125" style="2"/>
    <col min="22" max="22" width="13.5" style="2" bestFit="1" customWidth="1"/>
    <col min="23" max="23" width="16.6640625" style="2" bestFit="1" customWidth="1"/>
    <col min="24" max="16384" width="8.83203125" style="2"/>
  </cols>
  <sheetData>
    <row r="1" spans="1:27" x14ac:dyDescent="0.2">
      <c r="A1" t="s">
        <v>0</v>
      </c>
      <c r="B1" t="s">
        <v>7</v>
      </c>
      <c r="C1" t="s">
        <v>107</v>
      </c>
      <c r="D1" t="s">
        <v>3</v>
      </c>
      <c r="E1" s="1" t="s">
        <v>10</v>
      </c>
      <c r="F1" s="2" t="s">
        <v>11</v>
      </c>
      <c r="G1" s="2" t="s">
        <v>1</v>
      </c>
      <c r="H1" s="2" t="s">
        <v>2</v>
      </c>
      <c r="I1" s="2" t="s">
        <v>37</v>
      </c>
      <c r="J1" s="2" t="s">
        <v>1</v>
      </c>
      <c r="K1" s="2" t="s">
        <v>2</v>
      </c>
      <c r="L1" s="8"/>
      <c r="P1" s="2" t="s">
        <v>38</v>
      </c>
      <c r="R1" s="2" t="s">
        <v>39</v>
      </c>
      <c r="T1" s="2" t="s">
        <v>71</v>
      </c>
      <c r="AA1" s="1"/>
    </row>
    <row r="2" spans="1:27" x14ac:dyDescent="0.2">
      <c r="A2" t="s">
        <v>90</v>
      </c>
      <c r="B2" t="s">
        <v>108</v>
      </c>
      <c r="C2">
        <v>7</v>
      </c>
      <c r="D2">
        <v>1</v>
      </c>
      <c r="E2" s="26">
        <v>0.25019999999999998</v>
      </c>
      <c r="F2" s="12">
        <f>E2-AVERAGE(E$65:E$67)</f>
        <v>0.20476666666666665</v>
      </c>
      <c r="G2" s="51">
        <f>AVERAGE(F2:F4)</f>
        <v>0.20463333333333333</v>
      </c>
      <c r="H2" s="51">
        <f>_xlfn.STDEV.S(F2:F4)</f>
        <v>1.9035055380359099E-3</v>
      </c>
      <c r="I2" s="16">
        <f>F2-AVERAGE(F$2:F$4)</f>
        <v>1.3333333333331865E-4</v>
      </c>
      <c r="J2" s="51">
        <f>AVERAGE(I2:I4)</f>
        <v>0</v>
      </c>
      <c r="K2" s="51">
        <f>_xlfn.STDEV.S(I2:I4)</f>
        <v>1.9035055380359099E-3</v>
      </c>
      <c r="N2" s="2" t="s">
        <v>35</v>
      </c>
      <c r="O2" s="2" t="s">
        <v>109</v>
      </c>
      <c r="P2" s="2" t="s">
        <v>36</v>
      </c>
      <c r="Q2" s="2" t="s">
        <v>2</v>
      </c>
      <c r="R2" s="2" t="s">
        <v>36</v>
      </c>
      <c r="S2" s="2" t="s">
        <v>2</v>
      </c>
      <c r="AA2" s="1"/>
    </row>
    <row r="3" spans="1:27" x14ac:dyDescent="0.2">
      <c r="A3" t="s">
        <v>96</v>
      </c>
      <c r="B3" t="s">
        <v>108</v>
      </c>
      <c r="C3">
        <v>7</v>
      </c>
      <c r="D3">
        <v>2</v>
      </c>
      <c r="E3" s="26">
        <v>0.25190000000000001</v>
      </c>
      <c r="F3" s="12">
        <f t="shared" ref="F3:F58" si="0">E3-AVERAGE(E$65:E$67)</f>
        <v>0.20646666666666669</v>
      </c>
      <c r="G3" s="52"/>
      <c r="H3" s="51"/>
      <c r="I3" s="16">
        <f t="shared" ref="I3:I58" si="1">F3-AVERAGE(F$2:F$4)</f>
        <v>1.8333333333333535E-3</v>
      </c>
      <c r="J3" s="52"/>
      <c r="K3" s="51"/>
      <c r="M3" s="3"/>
      <c r="N3" s="3" t="str">
        <f>B5</f>
        <v>Im Extract</v>
      </c>
      <c r="O3" s="7">
        <f>C5</f>
        <v>7</v>
      </c>
      <c r="P3" s="9">
        <f>AVERAGE(G5:G13)</f>
        <v>0.34864444444444448</v>
      </c>
      <c r="Q3" s="9">
        <f>_xlfn.STDEV.S(G5:G13)</f>
        <v>2.8500162442682024E-3</v>
      </c>
      <c r="R3" s="9">
        <f>AVERAGE(J5:J13)</f>
        <v>0.14401111111111112</v>
      </c>
      <c r="S3" s="9">
        <f>_xlfn.STDEV.S(J5:J13)</f>
        <v>2.850016244268195E-3</v>
      </c>
      <c r="T3" s="9">
        <f>R3/R$9</f>
        <v>0.41677921409736968</v>
      </c>
      <c r="V3" s="9"/>
      <c r="W3" s="9"/>
      <c r="X3" s="9"/>
      <c r="AA3" s="1"/>
    </row>
    <row r="4" spans="1:27" x14ac:dyDescent="0.2">
      <c r="A4" t="s">
        <v>102</v>
      </c>
      <c r="B4" t="s">
        <v>108</v>
      </c>
      <c r="C4">
        <v>7</v>
      </c>
      <c r="D4">
        <v>3</v>
      </c>
      <c r="E4" s="26">
        <v>0.24809999999999999</v>
      </c>
      <c r="F4" s="12">
        <f t="shared" si="0"/>
        <v>0.20266666666666666</v>
      </c>
      <c r="G4" s="52"/>
      <c r="H4" s="51"/>
      <c r="I4" s="16">
        <f t="shared" si="1"/>
        <v>-1.9666666666666721E-3</v>
      </c>
      <c r="J4" s="52"/>
      <c r="K4" s="51"/>
      <c r="M4" s="3"/>
      <c r="N4" s="3" t="str">
        <f>B14</f>
        <v>Im Extract</v>
      </c>
      <c r="O4" s="7">
        <f>C14</f>
        <v>5.2</v>
      </c>
      <c r="P4" s="9">
        <f>AVERAGE(G14:G22)</f>
        <v>0.41210000000000008</v>
      </c>
      <c r="Q4" s="9">
        <f>_xlfn.STDEV.S(G14:G22)</f>
        <v>1.9157244060668138E-3</v>
      </c>
      <c r="R4" s="9">
        <f>AVERAGE(J14:J22)</f>
        <v>0.20746666666666669</v>
      </c>
      <c r="S4" s="9">
        <f>_xlfn.STDEV.S(J14:J22)</f>
        <v>1.915724406066798E-3</v>
      </c>
      <c r="T4" s="9">
        <f t="shared" ref="T4:T8" si="2">R4/R$9</f>
        <v>0.60042446459579402</v>
      </c>
      <c r="V4" s="9"/>
      <c r="W4" s="9"/>
      <c r="X4" s="9"/>
      <c r="AA4" s="1"/>
    </row>
    <row r="5" spans="1:27" x14ac:dyDescent="0.2">
      <c r="A5" t="s">
        <v>12</v>
      </c>
      <c r="B5" t="s">
        <v>106</v>
      </c>
      <c r="C5">
        <v>7</v>
      </c>
      <c r="D5">
        <v>1</v>
      </c>
      <c r="E5" s="26">
        <v>0.39950000000000002</v>
      </c>
      <c r="F5" s="12">
        <f t="shared" si="0"/>
        <v>0.3540666666666667</v>
      </c>
      <c r="G5" s="51">
        <f t="shared" ref="G5" si="3">AVERAGE(F5:F7)</f>
        <v>0.35193333333333338</v>
      </c>
      <c r="H5" s="51">
        <f t="shared" ref="H5" si="4">_xlfn.STDEV.S(F5:F7)</f>
        <v>1.0858330135584068E-2</v>
      </c>
      <c r="I5" s="16">
        <f t="shared" si="1"/>
        <v>0.14943333333333336</v>
      </c>
      <c r="J5" s="51">
        <f t="shared" ref="J5" si="5">AVERAGE(I5:I7)</f>
        <v>0.14730000000000001</v>
      </c>
      <c r="K5" s="51">
        <f t="shared" ref="K5" si="6">_xlfn.STDEV.S(I5:I7)</f>
        <v>1.0858330135584068E-2</v>
      </c>
      <c r="M5" s="3"/>
      <c r="N5" s="3" t="str">
        <f>B23</f>
        <v>Im Extract</v>
      </c>
      <c r="O5" s="7">
        <f>C23</f>
        <v>4.5999999999999996</v>
      </c>
      <c r="P5" s="9">
        <f>AVERAGE(G23:G31)</f>
        <v>0.39508888888888888</v>
      </c>
      <c r="Q5" s="9">
        <f>_xlfn.STDEV.S(G23:G31)</f>
        <v>3.3094701377399892E-3</v>
      </c>
      <c r="R5" s="9">
        <f>AVERAGE(J23:J31)</f>
        <v>0.1904555555555556</v>
      </c>
      <c r="S5" s="9">
        <f>_xlfn.STDEV.S(J23:J31)</f>
        <v>3.3094701377399788E-3</v>
      </c>
      <c r="T5" s="9">
        <f t="shared" si="2"/>
        <v>0.55119300276545136</v>
      </c>
      <c r="V5" s="9"/>
      <c r="W5" s="9"/>
      <c r="X5" s="9"/>
      <c r="Z5" s="3"/>
      <c r="AA5" s="6"/>
    </row>
    <row r="6" spans="1:27" x14ac:dyDescent="0.2">
      <c r="A6" t="s">
        <v>13</v>
      </c>
      <c r="B6" t="s">
        <v>106</v>
      </c>
      <c r="C6">
        <v>7</v>
      </c>
      <c r="D6">
        <v>1</v>
      </c>
      <c r="E6" s="26">
        <v>0.3856</v>
      </c>
      <c r="F6" s="12">
        <f t="shared" si="0"/>
        <v>0.34016666666666667</v>
      </c>
      <c r="G6" s="52"/>
      <c r="H6" s="51"/>
      <c r="I6" s="16">
        <f t="shared" si="1"/>
        <v>0.13553333333333334</v>
      </c>
      <c r="J6" s="52"/>
      <c r="K6" s="51"/>
      <c r="M6" s="3"/>
      <c r="N6" s="9" t="str">
        <f>B32</f>
        <v>Im Extract</v>
      </c>
      <c r="O6" s="7">
        <f>C32</f>
        <v>4.0999999999999996</v>
      </c>
      <c r="P6" s="9">
        <f>AVERAGE(G32:G40)</f>
        <v>0.38626666666666659</v>
      </c>
      <c r="Q6" s="9">
        <f>_xlfn.STDEV.S(G32:G40)</f>
        <v>5.6910260742486767E-3</v>
      </c>
      <c r="R6" s="9">
        <f>AVERAGE(J32:J40)</f>
        <v>0.18163333333333331</v>
      </c>
      <c r="S6" s="9">
        <f>_xlfn.STDEV.S(J32:J40)</f>
        <v>5.6910260742486368E-3</v>
      </c>
      <c r="T6" s="9">
        <f t="shared" si="2"/>
        <v>0.52566081420027011</v>
      </c>
      <c r="V6" s="9"/>
      <c r="W6" s="9"/>
      <c r="X6" s="9"/>
      <c r="Z6" s="3"/>
      <c r="AA6" s="6"/>
    </row>
    <row r="7" spans="1:27" x14ac:dyDescent="0.2">
      <c r="A7" t="s">
        <v>14</v>
      </c>
      <c r="B7" t="s">
        <v>106</v>
      </c>
      <c r="C7">
        <v>7</v>
      </c>
      <c r="D7">
        <v>1</v>
      </c>
      <c r="E7" s="26">
        <v>0.40699999999999997</v>
      </c>
      <c r="F7" s="12">
        <f t="shared" si="0"/>
        <v>0.36156666666666665</v>
      </c>
      <c r="G7" s="52"/>
      <c r="H7" s="51"/>
      <c r="I7" s="16">
        <f t="shared" si="1"/>
        <v>0.15693333333333331</v>
      </c>
      <c r="J7" s="52"/>
      <c r="K7" s="51"/>
      <c r="M7" s="3"/>
      <c r="N7" s="2" t="str">
        <f>B41</f>
        <v>Im Extract</v>
      </c>
      <c r="O7" s="7">
        <f>C41</f>
        <v>3.6</v>
      </c>
      <c r="P7" s="9">
        <f>AVERAGE(G41:G49)</f>
        <v>0.40315555555555554</v>
      </c>
      <c r="Q7" s="9">
        <f>_xlfn.STDEV.S(G41:G49)</f>
        <v>2.6470808520022496E-3</v>
      </c>
      <c r="R7" s="9">
        <f>AVERAGE(J41:J49)</f>
        <v>0.19852222222222218</v>
      </c>
      <c r="S7" s="9">
        <f>_xlfn.STDEV.S(J41:J49)</f>
        <v>2.6470808520022674E-3</v>
      </c>
      <c r="T7" s="9">
        <f t="shared" si="2"/>
        <v>0.57453855553411792</v>
      </c>
      <c r="V7" s="9"/>
    </row>
    <row r="8" spans="1:27" x14ac:dyDescent="0.2">
      <c r="A8" t="s">
        <v>18</v>
      </c>
      <c r="B8" t="s">
        <v>106</v>
      </c>
      <c r="C8">
        <v>7</v>
      </c>
      <c r="D8">
        <v>2</v>
      </c>
      <c r="E8" s="26">
        <v>0.3886</v>
      </c>
      <c r="F8" s="12">
        <f t="shared" si="0"/>
        <v>0.34316666666666668</v>
      </c>
      <c r="G8" s="51">
        <f t="shared" ref="G8" si="7">AVERAGE(F8:F10)</f>
        <v>0.34690000000000004</v>
      </c>
      <c r="H8" s="51">
        <f t="shared" ref="H8" si="8">_xlfn.STDEV.S(F8:F10)</f>
        <v>9.7515810683874767E-3</v>
      </c>
      <c r="I8" s="16">
        <f t="shared" si="1"/>
        <v>0.13853333333333334</v>
      </c>
      <c r="J8" s="51">
        <f t="shared" ref="J8" si="9">AVERAGE(I8:I10)</f>
        <v>0.14226666666666668</v>
      </c>
      <c r="K8" s="51">
        <f t="shared" ref="K8" si="10">_xlfn.STDEV.S(I8:I10)</f>
        <v>9.7515810683874767E-3</v>
      </c>
      <c r="M8" s="3"/>
      <c r="N8" s="2" t="str">
        <f>B50</f>
        <v>Im Extract</v>
      </c>
      <c r="O8" s="2">
        <f>C50</f>
        <v>3.2</v>
      </c>
      <c r="P8" s="9">
        <f>AVERAGE(G50:G58)</f>
        <v>0.42900000000000005</v>
      </c>
      <c r="Q8" s="9">
        <f>_xlfn.STDEV.S(G50:G58)</f>
        <v>6.9090118283619177E-3</v>
      </c>
      <c r="R8" s="9">
        <f>AVERAGE(J50:J58)</f>
        <v>0.22436666666666669</v>
      </c>
      <c r="S8" s="9">
        <f>_xlfn.STDEV.S(J50:J58)</f>
        <v>6.9090118283618726E-3</v>
      </c>
      <c r="T8" s="9">
        <f t="shared" si="2"/>
        <v>0.64933436233841413</v>
      </c>
      <c r="V8" s="9"/>
    </row>
    <row r="9" spans="1:27" x14ac:dyDescent="0.2">
      <c r="A9" t="s">
        <v>19</v>
      </c>
      <c r="B9" t="s">
        <v>106</v>
      </c>
      <c r="C9">
        <v>7</v>
      </c>
      <c r="D9">
        <v>2</v>
      </c>
      <c r="E9" s="26">
        <v>0.38500000000000001</v>
      </c>
      <c r="F9" s="12">
        <f t="shared" si="0"/>
        <v>0.33956666666666668</v>
      </c>
      <c r="G9" s="52"/>
      <c r="H9" s="51"/>
      <c r="I9" s="16">
        <f t="shared" si="1"/>
        <v>0.13493333333333335</v>
      </c>
      <c r="J9" s="52"/>
      <c r="K9" s="51"/>
      <c r="M9" s="3"/>
      <c r="N9" s="9" t="str">
        <f>B59</f>
        <v>Pos Ctrl</v>
      </c>
      <c r="O9" s="9" t="str">
        <f>C59</f>
        <v>Control</v>
      </c>
      <c r="P9" s="9">
        <f>G59</f>
        <v>0.46206666666666668</v>
      </c>
      <c r="Q9" s="9">
        <f>H59</f>
        <v>7.932212806020765E-3</v>
      </c>
      <c r="R9" s="9">
        <f>J59</f>
        <v>0.3455333333333333</v>
      </c>
      <c r="S9" s="9">
        <f>K59</f>
        <v>7.932212806020765E-3</v>
      </c>
    </row>
    <row r="10" spans="1:27" x14ac:dyDescent="0.2">
      <c r="A10" t="s">
        <v>20</v>
      </c>
      <c r="B10" t="s">
        <v>106</v>
      </c>
      <c r="C10">
        <v>7</v>
      </c>
      <c r="D10">
        <v>2</v>
      </c>
      <c r="E10" s="26">
        <v>0.40339999999999998</v>
      </c>
      <c r="F10" s="12">
        <f t="shared" si="0"/>
        <v>0.35796666666666666</v>
      </c>
      <c r="G10" s="52"/>
      <c r="H10" s="51"/>
      <c r="I10" s="16">
        <f t="shared" si="1"/>
        <v>0.15333333333333332</v>
      </c>
      <c r="J10" s="52"/>
      <c r="K10" s="51"/>
      <c r="M10" s="3"/>
      <c r="N10" s="3"/>
      <c r="O10" s="7"/>
      <c r="P10" s="9"/>
      <c r="Q10" s="9"/>
      <c r="R10" s="9"/>
      <c r="S10" s="9"/>
      <c r="T10" s="13"/>
      <c r="Z10" s="3"/>
      <c r="AA10" s="6"/>
    </row>
    <row r="11" spans="1:27" x14ac:dyDescent="0.2">
      <c r="A11" t="s">
        <v>24</v>
      </c>
      <c r="B11" t="s">
        <v>106</v>
      </c>
      <c r="C11">
        <v>7</v>
      </c>
      <c r="D11">
        <v>3</v>
      </c>
      <c r="E11" s="26">
        <v>0.40250000000000002</v>
      </c>
      <c r="F11" s="12">
        <f t="shared" si="0"/>
        <v>0.3570666666666667</v>
      </c>
      <c r="G11" s="51">
        <f t="shared" ref="G11" si="11">AVERAGE(F11:F13)</f>
        <v>0.34710000000000002</v>
      </c>
      <c r="H11" s="51">
        <f t="shared" ref="H11" si="12">_xlfn.STDEV.S(F11:F13)</f>
        <v>1.1208181535527223E-2</v>
      </c>
      <c r="I11" s="16">
        <f t="shared" si="1"/>
        <v>0.15243333333333337</v>
      </c>
      <c r="J11" s="51">
        <f t="shared" ref="J11" si="13">AVERAGE(I11:I13)</f>
        <v>0.14246666666666669</v>
      </c>
      <c r="K11" s="51">
        <f t="shared" ref="K11" si="14">_xlfn.STDEV.S(I11:I13)</f>
        <v>1.1208181535527223E-2</v>
      </c>
      <c r="M11" s="3"/>
      <c r="N11" s="3"/>
      <c r="O11" s="7"/>
      <c r="P11" s="9"/>
      <c r="Q11" s="9"/>
      <c r="R11" s="9"/>
      <c r="S11" s="9"/>
      <c r="T11" s="13"/>
      <c r="Z11" s="3"/>
      <c r="AA11" s="6"/>
    </row>
    <row r="12" spans="1:27" x14ac:dyDescent="0.2">
      <c r="A12" t="s">
        <v>25</v>
      </c>
      <c r="B12" t="s">
        <v>106</v>
      </c>
      <c r="C12">
        <v>7</v>
      </c>
      <c r="D12">
        <v>3</v>
      </c>
      <c r="E12" s="26">
        <v>0.38040000000000002</v>
      </c>
      <c r="F12" s="12">
        <f t="shared" si="0"/>
        <v>0.33496666666666669</v>
      </c>
      <c r="G12" s="52"/>
      <c r="H12" s="51"/>
      <c r="I12" s="16">
        <f t="shared" si="1"/>
        <v>0.13033333333333336</v>
      </c>
      <c r="J12" s="52"/>
      <c r="K12" s="51"/>
      <c r="L12"/>
      <c r="M12"/>
      <c r="N12"/>
      <c r="O12"/>
      <c r="P12"/>
      <c r="Q12"/>
      <c r="R12" s="13"/>
      <c r="S12" s="13"/>
      <c r="T12" s="13"/>
      <c r="Z12" s="3"/>
      <c r="AA12" s="6"/>
    </row>
    <row r="13" spans="1:27" x14ac:dyDescent="0.2">
      <c r="A13" t="s">
        <v>26</v>
      </c>
      <c r="B13" t="s">
        <v>106</v>
      </c>
      <c r="C13">
        <v>7</v>
      </c>
      <c r="D13">
        <v>3</v>
      </c>
      <c r="E13" s="26">
        <v>0.3947</v>
      </c>
      <c r="F13" s="12">
        <f t="shared" si="0"/>
        <v>0.34926666666666667</v>
      </c>
      <c r="G13" s="52"/>
      <c r="H13" s="51"/>
      <c r="I13" s="16">
        <f t="shared" si="1"/>
        <v>0.14463333333333334</v>
      </c>
      <c r="J13" s="52"/>
      <c r="K13" s="51"/>
      <c r="L13"/>
      <c r="M13"/>
      <c r="N13" s="15"/>
      <c r="O13" s="15"/>
      <c r="P13" s="20"/>
      <c r="Q13" s="20"/>
      <c r="Z13" s="3"/>
      <c r="AA13" s="6"/>
    </row>
    <row r="14" spans="1:27" x14ac:dyDescent="0.2">
      <c r="A14" t="s">
        <v>73</v>
      </c>
      <c r="B14" t="s">
        <v>106</v>
      </c>
      <c r="C14">
        <v>5.2</v>
      </c>
      <c r="D14">
        <v>1</v>
      </c>
      <c r="E14" s="26">
        <v>0.47749999999999998</v>
      </c>
      <c r="F14" s="12">
        <f t="shared" si="0"/>
        <v>0.43206666666666665</v>
      </c>
      <c r="G14" s="51">
        <f t="shared" ref="G14" si="15">AVERAGE(F14:F16)</f>
        <v>0.41120000000000001</v>
      </c>
      <c r="H14" s="51">
        <f t="shared" ref="H14" si="16">_xlfn.STDEV.S(F14:F16)</f>
        <v>1.8229737610106548E-2</v>
      </c>
      <c r="I14" s="16">
        <f t="shared" si="1"/>
        <v>0.22743333333333332</v>
      </c>
      <c r="J14" s="51">
        <f t="shared" ref="J14" si="17">AVERAGE(I14:I16)</f>
        <v>0.20656666666666665</v>
      </c>
      <c r="K14" s="51">
        <f t="shared" ref="K14" si="18">_xlfn.STDEV.S(I14:I16)</f>
        <v>1.8229737610106548E-2</v>
      </c>
      <c r="L14" s="14"/>
      <c r="M14" s="14"/>
      <c r="N14" s="15"/>
      <c r="O14" s="15"/>
      <c r="P14" s="20"/>
      <c r="Q14" s="20"/>
      <c r="R14" s="13"/>
      <c r="S14" s="13"/>
      <c r="T14" s="13"/>
      <c r="W14" s="7"/>
      <c r="X14" s="7"/>
      <c r="Z14" s="3"/>
      <c r="AA14" s="6"/>
    </row>
    <row r="15" spans="1:27" x14ac:dyDescent="0.2">
      <c r="A15" t="s">
        <v>15</v>
      </c>
      <c r="B15" t="s">
        <v>106</v>
      </c>
      <c r="C15">
        <v>5.2</v>
      </c>
      <c r="D15">
        <v>1</v>
      </c>
      <c r="E15" s="26">
        <v>0.44379999999999997</v>
      </c>
      <c r="F15" s="12">
        <f t="shared" si="0"/>
        <v>0.39836666666666665</v>
      </c>
      <c r="G15" s="52"/>
      <c r="H15" s="51"/>
      <c r="I15" s="16">
        <f t="shared" si="1"/>
        <v>0.19373333333333331</v>
      </c>
      <c r="J15" s="52"/>
      <c r="K15" s="51"/>
      <c r="L15"/>
      <c r="M15"/>
      <c r="N15" s="15"/>
      <c r="O15" s="15"/>
      <c r="P15" s="20"/>
      <c r="Q15" s="20"/>
      <c r="R15" s="13"/>
      <c r="S15" s="13"/>
      <c r="T15" s="13"/>
      <c r="W15" s="7"/>
    </row>
    <row r="16" spans="1:27" x14ac:dyDescent="0.2">
      <c r="A16" t="s">
        <v>74</v>
      </c>
      <c r="B16" t="s">
        <v>106</v>
      </c>
      <c r="C16">
        <v>5.2</v>
      </c>
      <c r="D16">
        <v>1</v>
      </c>
      <c r="E16" s="26">
        <v>0.4486</v>
      </c>
      <c r="F16" s="12">
        <f t="shared" si="0"/>
        <v>0.40316666666666667</v>
      </c>
      <c r="G16" s="52"/>
      <c r="H16" s="51"/>
      <c r="I16" s="16">
        <f t="shared" si="1"/>
        <v>0.19853333333333334</v>
      </c>
      <c r="J16" s="52"/>
      <c r="K16" s="51"/>
      <c r="L16"/>
      <c r="M16"/>
      <c r="N16"/>
      <c r="O16" s="19"/>
      <c r="P16" s="13"/>
      <c r="Q16" s="13"/>
      <c r="R16" s="13"/>
      <c r="S16" s="13"/>
      <c r="T16" s="13"/>
      <c r="W16" s="7"/>
    </row>
    <row r="17" spans="1:26" x14ac:dyDescent="0.2">
      <c r="A17" t="s">
        <v>75</v>
      </c>
      <c r="B17" t="s">
        <v>106</v>
      </c>
      <c r="C17">
        <v>5.2</v>
      </c>
      <c r="D17">
        <v>2</v>
      </c>
      <c r="E17" s="26">
        <v>0.46679999999999999</v>
      </c>
      <c r="F17" s="12">
        <f t="shared" si="0"/>
        <v>0.42136666666666667</v>
      </c>
      <c r="G17" s="51">
        <f t="shared" ref="G17" si="19">AVERAGE(F17:F19)</f>
        <v>0.41080000000000005</v>
      </c>
      <c r="H17" s="51">
        <f t="shared" ref="H17" si="20">_xlfn.STDEV.S(F17:F19)</f>
        <v>9.8154639897120016E-3</v>
      </c>
      <c r="I17" s="16">
        <f t="shared" si="1"/>
        <v>0.21673333333333333</v>
      </c>
      <c r="J17" s="51">
        <f t="shared" ref="J17" si="21">AVERAGE(I17:I19)</f>
        <v>0.20616666666666669</v>
      </c>
      <c r="K17" s="51">
        <f t="shared" ref="K17" si="22">_xlfn.STDEV.S(I17:I19)</f>
        <v>9.8154639897120016E-3</v>
      </c>
      <c r="L17"/>
      <c r="M17"/>
      <c r="N17"/>
      <c r="O17" s="7"/>
      <c r="P17" s="7"/>
      <c r="Q17" s="7"/>
      <c r="R17" s="7"/>
      <c r="S17" s="7"/>
      <c r="W17" s="7"/>
    </row>
    <row r="18" spans="1:26" x14ac:dyDescent="0.2">
      <c r="A18" t="s">
        <v>21</v>
      </c>
      <c r="B18" t="s">
        <v>106</v>
      </c>
      <c r="C18">
        <v>5.2</v>
      </c>
      <c r="D18">
        <v>2</v>
      </c>
      <c r="E18" s="26">
        <v>0.44740000000000002</v>
      </c>
      <c r="F18" s="12">
        <f t="shared" si="0"/>
        <v>0.40196666666666669</v>
      </c>
      <c r="G18" s="52"/>
      <c r="H18" s="51"/>
      <c r="I18" s="16">
        <f t="shared" si="1"/>
        <v>0.19733333333333336</v>
      </c>
      <c r="J18" s="52"/>
      <c r="K18" s="51"/>
      <c r="L18"/>
      <c r="M18"/>
      <c r="N18"/>
      <c r="O18" s="19"/>
      <c r="P18" s="13"/>
      <c r="Q18" s="13"/>
      <c r="R18" s="13"/>
      <c r="S18" s="13"/>
      <c r="T18" s="13"/>
    </row>
    <row r="19" spans="1:26" x14ac:dyDescent="0.2">
      <c r="A19" t="s">
        <v>76</v>
      </c>
      <c r="B19" t="s">
        <v>106</v>
      </c>
      <c r="C19">
        <v>5.2</v>
      </c>
      <c r="D19">
        <v>2</v>
      </c>
      <c r="E19" s="26">
        <v>0.45450000000000002</v>
      </c>
      <c r="F19" s="12">
        <f t="shared" si="0"/>
        <v>0.40906666666666669</v>
      </c>
      <c r="G19" s="52"/>
      <c r="H19" s="51"/>
      <c r="I19" s="16">
        <f t="shared" si="1"/>
        <v>0.20443333333333336</v>
      </c>
      <c r="J19" s="52"/>
      <c r="K19" s="51"/>
      <c r="L19"/>
      <c r="M19"/>
      <c r="N19"/>
      <c r="O19"/>
      <c r="P19" s="13"/>
      <c r="Q19" s="13"/>
      <c r="R19" s="13"/>
      <c r="S19" s="13"/>
    </row>
    <row r="20" spans="1:26" x14ac:dyDescent="0.2">
      <c r="A20" t="s">
        <v>77</v>
      </c>
      <c r="B20" t="s">
        <v>106</v>
      </c>
      <c r="C20">
        <v>5.2</v>
      </c>
      <c r="D20">
        <v>3</v>
      </c>
      <c r="E20" s="26">
        <v>0.46100000000000002</v>
      </c>
      <c r="F20" s="12">
        <f t="shared" si="0"/>
        <v>0.4155666666666667</v>
      </c>
      <c r="G20" s="51">
        <f t="shared" ref="G20" si="23">AVERAGE(F20:F22)</f>
        <v>0.41430000000000006</v>
      </c>
      <c r="H20" s="51">
        <f t="shared" ref="H20" si="24">_xlfn.STDEV.S(F20:F22)</f>
        <v>9.1658787540166205E-3</v>
      </c>
      <c r="I20" s="16">
        <f t="shared" si="1"/>
        <v>0.21093333333333336</v>
      </c>
      <c r="J20" s="51">
        <f t="shared" ref="J20" si="25">AVERAGE(I20:I22)</f>
        <v>0.20966666666666667</v>
      </c>
      <c r="K20" s="51">
        <f t="shared" ref="K20" si="26">_xlfn.STDEV.S(I20:I22)</f>
        <v>9.1658787540166205E-3</v>
      </c>
      <c r="L20"/>
      <c r="M20"/>
      <c r="N20"/>
      <c r="O20"/>
      <c r="P20"/>
      <c r="Q20"/>
      <c r="U20" s="2"/>
    </row>
    <row r="21" spans="1:26" x14ac:dyDescent="0.2">
      <c r="A21" t="s">
        <v>27</v>
      </c>
      <c r="B21" t="s">
        <v>106</v>
      </c>
      <c r="C21">
        <v>5.2</v>
      </c>
      <c r="D21">
        <v>3</v>
      </c>
      <c r="E21" s="26">
        <v>0.45</v>
      </c>
      <c r="F21" s="12">
        <f t="shared" si="0"/>
        <v>0.40456666666666669</v>
      </c>
      <c r="G21" s="52"/>
      <c r="H21" s="51"/>
      <c r="I21" s="16">
        <f t="shared" si="1"/>
        <v>0.19993333333333335</v>
      </c>
      <c r="J21" s="52"/>
      <c r="K21" s="51"/>
      <c r="L21"/>
      <c r="M21"/>
      <c r="U21" s="2"/>
    </row>
    <row r="22" spans="1:26" x14ac:dyDescent="0.2">
      <c r="A22" t="s">
        <v>78</v>
      </c>
      <c r="B22" t="s">
        <v>106</v>
      </c>
      <c r="C22">
        <v>5.2</v>
      </c>
      <c r="D22">
        <v>3</v>
      </c>
      <c r="E22" s="26">
        <v>0.46820000000000001</v>
      </c>
      <c r="F22" s="12">
        <f t="shared" si="0"/>
        <v>0.42276666666666668</v>
      </c>
      <c r="G22" s="52"/>
      <c r="H22" s="51"/>
      <c r="I22" s="16">
        <f t="shared" si="1"/>
        <v>0.21813333333333335</v>
      </c>
      <c r="J22" s="52"/>
      <c r="K22" s="51"/>
      <c r="L22" s="5"/>
      <c r="M22" s="50" t="s">
        <v>161</v>
      </c>
      <c r="N22" s="32"/>
      <c r="O22" s="32"/>
      <c r="P22" s="32"/>
      <c r="Q22" s="32"/>
      <c r="R22" s="32"/>
      <c r="S22" s="32"/>
      <c r="T22" s="32"/>
      <c r="U22" s="32"/>
      <c r="V22" s="33"/>
    </row>
    <row r="23" spans="1:26" x14ac:dyDescent="0.2">
      <c r="A23" t="s">
        <v>16</v>
      </c>
      <c r="B23" t="s">
        <v>106</v>
      </c>
      <c r="C23">
        <v>4.5999999999999996</v>
      </c>
      <c r="D23">
        <v>1</v>
      </c>
      <c r="E23" s="26">
        <v>0.4531</v>
      </c>
      <c r="F23" s="12">
        <f t="shared" si="0"/>
        <v>0.40766666666666668</v>
      </c>
      <c r="G23" s="51">
        <f t="shared" ref="G23" si="27">AVERAGE(F23:F25)</f>
        <v>0.39853333333333335</v>
      </c>
      <c r="H23" s="51">
        <f t="shared" ref="H23" si="28">_xlfn.STDEV.S(F23:F25)</f>
        <v>1.0969199302288802E-2</v>
      </c>
      <c r="I23" s="16">
        <f t="shared" si="1"/>
        <v>0.20303333333333334</v>
      </c>
      <c r="J23" s="51">
        <f t="shared" ref="J23" si="29">AVERAGE(I23:I25)</f>
        <v>0.19390000000000004</v>
      </c>
      <c r="K23" s="51">
        <f t="shared" ref="K23" si="30">_xlfn.STDEV.S(I23:I25)</f>
        <v>1.0969199302288804E-2</v>
      </c>
      <c r="L23"/>
      <c r="M23" s="34"/>
      <c r="O23" s="29">
        <v>7</v>
      </c>
      <c r="P23" s="27">
        <v>5.2</v>
      </c>
      <c r="Q23" s="15">
        <v>4.5999999999999996</v>
      </c>
      <c r="R23" s="15">
        <v>4.0999999999999996</v>
      </c>
      <c r="S23" s="29">
        <v>3.6</v>
      </c>
      <c r="T23" s="29">
        <v>3.2</v>
      </c>
      <c r="U23" s="2"/>
      <c r="V23" s="35"/>
      <c r="Z23" s="8"/>
    </row>
    <row r="24" spans="1:26" x14ac:dyDescent="0.2">
      <c r="A24" t="s">
        <v>17</v>
      </c>
      <c r="B24" t="s">
        <v>106</v>
      </c>
      <c r="C24">
        <v>4.5999999999999996</v>
      </c>
      <c r="D24">
        <v>1</v>
      </c>
      <c r="E24" s="26">
        <v>0.43180000000000002</v>
      </c>
      <c r="F24" s="12">
        <f t="shared" si="0"/>
        <v>0.38636666666666669</v>
      </c>
      <c r="G24" s="52"/>
      <c r="H24" s="51"/>
      <c r="I24" s="16">
        <f t="shared" si="1"/>
        <v>0.18173333333333336</v>
      </c>
      <c r="J24" s="52"/>
      <c r="K24" s="51"/>
      <c r="L24"/>
      <c r="M24" s="34"/>
      <c r="N24" s="2" t="s">
        <v>110</v>
      </c>
      <c r="O24" s="28">
        <v>0.14730000000000001</v>
      </c>
      <c r="P24" s="28">
        <v>0.20656666666666665</v>
      </c>
      <c r="Q24" s="28">
        <v>0.19390000000000004</v>
      </c>
      <c r="R24" s="28">
        <v>0.18679999999999999</v>
      </c>
      <c r="S24" s="28">
        <v>0.19883333333333333</v>
      </c>
      <c r="T24" s="28">
        <v>0.22306666666666666</v>
      </c>
      <c r="U24" s="2"/>
      <c r="V24" s="35"/>
    </row>
    <row r="25" spans="1:26" x14ac:dyDescent="0.2">
      <c r="A25" t="s">
        <v>54</v>
      </c>
      <c r="B25" t="s">
        <v>106</v>
      </c>
      <c r="C25">
        <v>4.5999999999999996</v>
      </c>
      <c r="D25">
        <v>1</v>
      </c>
      <c r="E25" s="26">
        <v>0.44700000000000001</v>
      </c>
      <c r="F25" s="12">
        <f t="shared" si="0"/>
        <v>0.40156666666666668</v>
      </c>
      <c r="G25" s="52"/>
      <c r="H25" s="51"/>
      <c r="I25" s="16">
        <f t="shared" si="1"/>
        <v>0.19693333333333335</v>
      </c>
      <c r="J25" s="52"/>
      <c r="K25" s="51"/>
      <c r="L25"/>
      <c r="M25" s="34"/>
      <c r="N25" t="s">
        <v>111</v>
      </c>
      <c r="O25" s="20">
        <v>0.14226666666666668</v>
      </c>
      <c r="P25" s="20">
        <v>0.20616666666666669</v>
      </c>
      <c r="Q25" s="20">
        <v>0.18730000000000002</v>
      </c>
      <c r="R25" s="28">
        <v>0.17553333333333332</v>
      </c>
      <c r="S25" s="28">
        <v>0.19573333333333331</v>
      </c>
      <c r="T25" s="28">
        <v>0.21820000000000003</v>
      </c>
      <c r="U25" s="2"/>
      <c r="V25" s="35"/>
    </row>
    <row r="26" spans="1:26" x14ac:dyDescent="0.2">
      <c r="A26" t="s">
        <v>22</v>
      </c>
      <c r="B26" t="s">
        <v>106</v>
      </c>
      <c r="C26">
        <v>4.5999999999999996</v>
      </c>
      <c r="D26">
        <v>2</v>
      </c>
      <c r="E26" s="26">
        <v>0.44629999999999997</v>
      </c>
      <c r="F26" s="12">
        <f t="shared" si="0"/>
        <v>0.40086666666666665</v>
      </c>
      <c r="G26" s="51">
        <f t="shared" ref="G26" si="31">AVERAGE(F26:F28)</f>
        <v>0.3919333333333333</v>
      </c>
      <c r="H26" s="51">
        <f t="shared" ref="H26" si="32">_xlfn.STDEV.S(F26:F28)</f>
        <v>7.7371398677633487E-3</v>
      </c>
      <c r="I26" s="16">
        <f t="shared" si="1"/>
        <v>0.19623333333333332</v>
      </c>
      <c r="J26" s="51">
        <f t="shared" ref="J26" si="33">AVERAGE(I26:I28)</f>
        <v>0.18730000000000002</v>
      </c>
      <c r="K26" s="51">
        <f>_xlfn.STDEV.S(I26:I28)</f>
        <v>7.7371398677633487E-3</v>
      </c>
      <c r="L26"/>
      <c r="M26" s="34"/>
      <c r="N26" t="s">
        <v>112</v>
      </c>
      <c r="O26" s="20">
        <v>0.14246666666666669</v>
      </c>
      <c r="P26" s="20">
        <v>0.20966666666666667</v>
      </c>
      <c r="Q26" s="20">
        <v>0.19016666666666668</v>
      </c>
      <c r="R26" s="28">
        <v>0.18256666666666668</v>
      </c>
      <c r="S26" s="28">
        <v>0.20099999999999998</v>
      </c>
      <c r="T26" s="28">
        <v>0.23183333333333334</v>
      </c>
      <c r="U26" s="2"/>
      <c r="V26" s="35"/>
    </row>
    <row r="27" spans="1:26" x14ac:dyDescent="0.2">
      <c r="A27" t="s">
        <v>23</v>
      </c>
      <c r="B27" t="s">
        <v>106</v>
      </c>
      <c r="C27">
        <v>4.5999999999999996</v>
      </c>
      <c r="D27">
        <v>2</v>
      </c>
      <c r="E27" s="26">
        <v>0.433</v>
      </c>
      <c r="F27" s="12">
        <f t="shared" si="0"/>
        <v>0.38756666666666667</v>
      </c>
      <c r="G27" s="52"/>
      <c r="H27" s="51"/>
      <c r="I27" s="16">
        <f t="shared" si="1"/>
        <v>0.18293333333333334</v>
      </c>
      <c r="J27" s="52"/>
      <c r="K27" s="51"/>
      <c r="L27" s="5"/>
      <c r="M27" s="36"/>
      <c r="N27" s="15"/>
      <c r="U27" s="2"/>
      <c r="V27" s="35"/>
    </row>
    <row r="28" spans="1:26" x14ac:dyDescent="0.2">
      <c r="A28" t="s">
        <v>58</v>
      </c>
      <c r="B28" t="s">
        <v>106</v>
      </c>
      <c r="C28">
        <v>4.5999999999999996</v>
      </c>
      <c r="D28">
        <v>2</v>
      </c>
      <c r="E28" s="26">
        <v>0.43280000000000002</v>
      </c>
      <c r="F28" s="12">
        <f t="shared" si="0"/>
        <v>0.38736666666666669</v>
      </c>
      <c r="G28" s="52"/>
      <c r="H28" s="51"/>
      <c r="I28" s="16">
        <f t="shared" si="1"/>
        <v>0.18273333333333336</v>
      </c>
      <c r="J28" s="52"/>
      <c r="K28" s="51"/>
      <c r="L28"/>
      <c r="M28" s="34"/>
      <c r="N28" t="s">
        <v>113</v>
      </c>
      <c r="O28"/>
      <c r="P28"/>
      <c r="Q28"/>
      <c r="R28"/>
      <c r="S28"/>
      <c r="T28"/>
      <c r="U28" s="2"/>
      <c r="V28" s="35"/>
    </row>
    <row r="29" spans="1:26" x14ac:dyDescent="0.2">
      <c r="A29" t="s">
        <v>28</v>
      </c>
      <c r="B29" t="s">
        <v>106</v>
      </c>
      <c r="C29">
        <v>4.5999999999999996</v>
      </c>
      <c r="D29">
        <v>3</v>
      </c>
      <c r="E29" s="26">
        <v>0.44619999999999999</v>
      </c>
      <c r="F29" s="12">
        <f t="shared" si="0"/>
        <v>0.40076666666666666</v>
      </c>
      <c r="G29" s="51">
        <f t="shared" ref="G29" si="34">AVERAGE(F29:F31)</f>
        <v>0.39480000000000004</v>
      </c>
      <c r="H29" s="51">
        <f t="shared" ref="H29" si="35">_xlfn.STDEV.S(F29:F31)</f>
        <v>8.9029957504950727E-3</v>
      </c>
      <c r="I29" s="16">
        <f t="shared" si="1"/>
        <v>0.19613333333333333</v>
      </c>
      <c r="J29" s="51">
        <f t="shared" ref="J29" si="36">AVERAGE(I29:I31)</f>
        <v>0.19016666666666668</v>
      </c>
      <c r="K29" s="51">
        <f t="shared" ref="K29" si="37">_xlfn.STDEV.S(I29:I31)</f>
        <v>8.9029957504950727E-3</v>
      </c>
      <c r="L29"/>
      <c r="M29" s="34"/>
      <c r="N29"/>
      <c r="O29"/>
      <c r="P29"/>
      <c r="Q29"/>
      <c r="R29"/>
      <c r="S29"/>
      <c r="T29"/>
      <c r="U29" s="2"/>
      <c r="V29" s="35"/>
    </row>
    <row r="30" spans="1:26" ht="16" thickBot="1" x14ac:dyDescent="0.25">
      <c r="A30" t="s">
        <v>29</v>
      </c>
      <c r="B30" t="s">
        <v>106</v>
      </c>
      <c r="C30">
        <v>4.5999999999999996</v>
      </c>
      <c r="D30">
        <v>3</v>
      </c>
      <c r="E30" s="26">
        <v>0.44450000000000001</v>
      </c>
      <c r="F30" s="12">
        <f t="shared" si="0"/>
        <v>0.39906666666666668</v>
      </c>
      <c r="G30" s="52"/>
      <c r="H30" s="51"/>
      <c r="I30" s="16">
        <f t="shared" si="1"/>
        <v>0.19443333333333335</v>
      </c>
      <c r="J30" s="52"/>
      <c r="K30" s="51"/>
      <c r="L30"/>
      <c r="M30" s="34"/>
      <c r="N30" t="s">
        <v>114</v>
      </c>
      <c r="O30"/>
      <c r="P30"/>
      <c r="Q30"/>
      <c r="R30"/>
      <c r="S30"/>
      <c r="T30"/>
      <c r="U30" s="2"/>
      <c r="V30" s="35"/>
    </row>
    <row r="31" spans="1:26" x14ac:dyDescent="0.2">
      <c r="A31" t="s">
        <v>62</v>
      </c>
      <c r="B31" t="s">
        <v>106</v>
      </c>
      <c r="C31">
        <v>4.5999999999999996</v>
      </c>
      <c r="D31">
        <v>3</v>
      </c>
      <c r="E31" s="26">
        <v>0.43</v>
      </c>
      <c r="F31" s="12">
        <f t="shared" si="0"/>
        <v>0.38456666666666667</v>
      </c>
      <c r="G31" s="52"/>
      <c r="H31" s="51"/>
      <c r="I31" s="16">
        <f t="shared" si="1"/>
        <v>0.17993333333333333</v>
      </c>
      <c r="J31" s="52"/>
      <c r="K31" s="51"/>
      <c r="L31"/>
      <c r="M31" s="34"/>
      <c r="N31" s="31" t="s">
        <v>115</v>
      </c>
      <c r="O31" s="31" t="s">
        <v>116</v>
      </c>
      <c r="P31" s="31" t="s">
        <v>117</v>
      </c>
      <c r="Q31" s="31" t="s">
        <v>118</v>
      </c>
      <c r="R31" s="31" t="s">
        <v>119</v>
      </c>
      <c r="S31"/>
      <c r="T31"/>
      <c r="U31" s="2"/>
      <c r="V31" s="35"/>
    </row>
    <row r="32" spans="1:26" x14ac:dyDescent="0.2">
      <c r="A32" t="s">
        <v>55</v>
      </c>
      <c r="B32" t="s">
        <v>106</v>
      </c>
      <c r="C32">
        <v>4.0999999999999996</v>
      </c>
      <c r="D32">
        <v>1</v>
      </c>
      <c r="E32" s="26">
        <v>0.44640000000000002</v>
      </c>
      <c r="F32" s="12">
        <f t="shared" si="0"/>
        <v>0.40096666666666669</v>
      </c>
      <c r="G32" s="51">
        <f t="shared" ref="G32" si="38">AVERAGE(F32:F34)</f>
        <v>0.39143333333333336</v>
      </c>
      <c r="H32" s="51">
        <f t="shared" ref="H32" si="39">_xlfn.STDEV.S(F32:F34)</f>
        <v>1.0324889022809569E-2</v>
      </c>
      <c r="I32" s="16">
        <f t="shared" si="1"/>
        <v>0.19633333333333336</v>
      </c>
      <c r="J32" s="51">
        <f t="shared" ref="J32" si="40">AVERAGE(I32:I34)</f>
        <v>0.18679999999999999</v>
      </c>
      <c r="K32" s="51">
        <f t="shared" ref="K32" si="41">_xlfn.STDEV.S(I32:I34)</f>
        <v>1.0324889022809569E-2</v>
      </c>
      <c r="L32"/>
      <c r="M32" s="34"/>
      <c r="N32">
        <v>7</v>
      </c>
      <c r="O32">
        <v>3</v>
      </c>
      <c r="P32">
        <v>0.43203333333333338</v>
      </c>
      <c r="Q32">
        <v>0.14401111111111112</v>
      </c>
      <c r="R32">
        <v>8.122592592592587E-6</v>
      </c>
      <c r="S32"/>
      <c r="T32"/>
      <c r="U32" s="2"/>
      <c r="V32" s="35"/>
    </row>
    <row r="33" spans="1:22" x14ac:dyDescent="0.2">
      <c r="A33" t="s">
        <v>56</v>
      </c>
      <c r="B33" t="s">
        <v>106</v>
      </c>
      <c r="C33">
        <v>4.0999999999999996</v>
      </c>
      <c r="D33">
        <v>1</v>
      </c>
      <c r="E33" s="26">
        <v>0.43830000000000002</v>
      </c>
      <c r="F33" s="12">
        <f t="shared" si="0"/>
        <v>0.3928666666666667</v>
      </c>
      <c r="G33" s="52"/>
      <c r="H33" s="51"/>
      <c r="I33" s="16">
        <f t="shared" si="1"/>
        <v>0.18823333333333336</v>
      </c>
      <c r="J33" s="52"/>
      <c r="K33" s="51"/>
      <c r="M33" s="37"/>
      <c r="N33">
        <v>5.2</v>
      </c>
      <c r="O33">
        <v>3</v>
      </c>
      <c r="P33">
        <v>0.62240000000000006</v>
      </c>
      <c r="Q33">
        <v>0.20746666666666669</v>
      </c>
      <c r="R33">
        <v>3.6699999999999856E-6</v>
      </c>
      <c r="S33"/>
      <c r="T33"/>
      <c r="U33" s="2"/>
      <c r="V33" s="35"/>
    </row>
    <row r="34" spans="1:22" x14ac:dyDescent="0.2">
      <c r="A34" t="s">
        <v>57</v>
      </c>
      <c r="B34" t="s">
        <v>106</v>
      </c>
      <c r="C34">
        <v>4.0999999999999996</v>
      </c>
      <c r="D34">
        <v>1</v>
      </c>
      <c r="E34" s="26">
        <v>0.4259</v>
      </c>
      <c r="F34" s="12">
        <f t="shared" si="0"/>
        <v>0.38046666666666668</v>
      </c>
      <c r="G34" s="52"/>
      <c r="H34" s="51"/>
      <c r="I34" s="16">
        <f t="shared" si="1"/>
        <v>0.17583333333333334</v>
      </c>
      <c r="J34" s="52"/>
      <c r="K34" s="51"/>
      <c r="M34" s="37"/>
      <c r="N34">
        <v>4.5999999999999996</v>
      </c>
      <c r="O34">
        <v>3</v>
      </c>
      <c r="P34">
        <v>0.5713666666666668</v>
      </c>
      <c r="Q34">
        <v>0.1904555555555556</v>
      </c>
      <c r="R34">
        <v>1.0952592592592673E-5</v>
      </c>
      <c r="S34"/>
      <c r="T34"/>
      <c r="U34" s="2"/>
      <c r="V34" s="35"/>
    </row>
    <row r="35" spans="1:22" x14ac:dyDescent="0.2">
      <c r="A35" t="s">
        <v>59</v>
      </c>
      <c r="B35" t="s">
        <v>106</v>
      </c>
      <c r="C35">
        <v>4.0999999999999996</v>
      </c>
      <c r="D35">
        <v>2</v>
      </c>
      <c r="E35" s="26">
        <v>0.4325</v>
      </c>
      <c r="F35" s="12">
        <f t="shared" si="0"/>
        <v>0.38706666666666667</v>
      </c>
      <c r="G35" s="51">
        <f t="shared" ref="G35" si="42">AVERAGE(F35:F37)</f>
        <v>0.3801666666666666</v>
      </c>
      <c r="H35" s="51">
        <f t="shared" ref="H35" si="43">_xlfn.STDEV.S(F35:F37)</f>
        <v>6.6640828326184447E-3</v>
      </c>
      <c r="I35" s="16">
        <f t="shared" si="1"/>
        <v>0.18243333333333334</v>
      </c>
      <c r="J35" s="51">
        <f t="shared" ref="J35" si="44">AVERAGE(I35:I37)</f>
        <v>0.17553333333333332</v>
      </c>
      <c r="K35" s="51">
        <f t="shared" ref="K35" si="45">_xlfn.STDEV.S(I35:I37)</f>
        <v>6.6640828326184447E-3</v>
      </c>
      <c r="M35" s="37"/>
      <c r="N35">
        <v>4.0999999999999996</v>
      </c>
      <c r="O35">
        <v>3</v>
      </c>
      <c r="P35">
        <v>0.54489999999999994</v>
      </c>
      <c r="Q35">
        <v>0.18163333333333331</v>
      </c>
      <c r="R35">
        <v>3.2387777777777852E-5</v>
      </c>
      <c r="S35"/>
      <c r="T35"/>
      <c r="U35" s="2"/>
      <c r="V35" s="35"/>
    </row>
    <row r="36" spans="1:22" x14ac:dyDescent="0.2">
      <c r="A36" t="s">
        <v>60</v>
      </c>
      <c r="B36" t="s">
        <v>106</v>
      </c>
      <c r="C36">
        <v>4.0999999999999996</v>
      </c>
      <c r="D36">
        <v>2</v>
      </c>
      <c r="E36" s="26">
        <v>0.42509999999999998</v>
      </c>
      <c r="F36" s="12">
        <f t="shared" si="0"/>
        <v>0.37966666666666665</v>
      </c>
      <c r="G36" s="52"/>
      <c r="H36" s="51"/>
      <c r="I36" s="16">
        <f t="shared" si="1"/>
        <v>0.17503333333333332</v>
      </c>
      <c r="J36" s="52"/>
      <c r="K36" s="51"/>
      <c r="M36" s="37"/>
      <c r="N36">
        <v>3.6</v>
      </c>
      <c r="O36">
        <v>3</v>
      </c>
      <c r="P36">
        <v>0.59556666666666658</v>
      </c>
      <c r="Q36">
        <v>0.19852222222222218</v>
      </c>
      <c r="R36">
        <v>7.0070370370370496E-6</v>
      </c>
      <c r="S36"/>
      <c r="T36"/>
      <c r="U36" s="2"/>
      <c r="V36" s="35"/>
    </row>
    <row r="37" spans="1:22" ht="16" thickBot="1" x14ac:dyDescent="0.25">
      <c r="A37" t="s">
        <v>61</v>
      </c>
      <c r="B37" t="s">
        <v>106</v>
      </c>
      <c r="C37">
        <v>4.0999999999999996</v>
      </c>
      <c r="D37">
        <v>2</v>
      </c>
      <c r="E37" s="26">
        <v>0.41920000000000002</v>
      </c>
      <c r="F37" s="12">
        <f t="shared" si="0"/>
        <v>0.37376666666666669</v>
      </c>
      <c r="G37" s="52"/>
      <c r="H37" s="51"/>
      <c r="I37" s="16">
        <f t="shared" si="1"/>
        <v>0.16913333333333336</v>
      </c>
      <c r="J37" s="52"/>
      <c r="K37" s="51"/>
      <c r="M37" s="37"/>
      <c r="N37" s="30">
        <v>3.2</v>
      </c>
      <c r="O37" s="30">
        <v>3</v>
      </c>
      <c r="P37" s="30">
        <v>0.67310000000000003</v>
      </c>
      <c r="Q37" s="30">
        <v>0.22436666666666669</v>
      </c>
      <c r="R37" s="30">
        <v>4.7734444444444261E-5</v>
      </c>
      <c r="S37"/>
      <c r="T37"/>
      <c r="U37" s="2"/>
      <c r="V37" s="35"/>
    </row>
    <row r="38" spans="1:22" x14ac:dyDescent="0.2">
      <c r="A38" t="s">
        <v>63</v>
      </c>
      <c r="B38" t="s">
        <v>106</v>
      </c>
      <c r="C38">
        <v>4.0999999999999996</v>
      </c>
      <c r="D38">
        <v>3</v>
      </c>
      <c r="E38" s="26">
        <v>0.42470000000000002</v>
      </c>
      <c r="F38" s="12">
        <f t="shared" si="0"/>
        <v>0.3792666666666667</v>
      </c>
      <c r="G38" s="51">
        <f t="shared" ref="G38" si="46">AVERAGE(F38:F40)</f>
        <v>0.38719999999999999</v>
      </c>
      <c r="H38" s="51">
        <f t="shared" ref="H38" si="47">_xlfn.STDEV.S(F38:F40)</f>
        <v>7.345973954033122E-3</v>
      </c>
      <c r="I38" s="16">
        <f t="shared" si="1"/>
        <v>0.17463333333333336</v>
      </c>
      <c r="J38" s="51">
        <f t="shared" ref="J38" si="48">AVERAGE(I38:I40)</f>
        <v>0.18256666666666668</v>
      </c>
      <c r="K38" s="51">
        <f t="shared" ref="K38" si="49">_xlfn.STDEV.S(I38:I40)</f>
        <v>7.345973954033122E-3</v>
      </c>
      <c r="M38" s="37"/>
      <c r="N38"/>
      <c r="O38"/>
      <c r="P38"/>
      <c r="Q38"/>
      <c r="R38"/>
      <c r="S38"/>
      <c r="T38"/>
      <c r="U38" s="2"/>
      <c r="V38" s="35"/>
    </row>
    <row r="39" spans="1:22" x14ac:dyDescent="0.2">
      <c r="A39" t="s">
        <v>64</v>
      </c>
      <c r="B39" t="s">
        <v>106</v>
      </c>
      <c r="C39">
        <v>4.0999999999999996</v>
      </c>
      <c r="D39">
        <v>3</v>
      </c>
      <c r="E39" s="26">
        <v>0.434</v>
      </c>
      <c r="F39" s="12">
        <f t="shared" si="0"/>
        <v>0.38856666666666667</v>
      </c>
      <c r="G39" s="52"/>
      <c r="H39" s="51"/>
      <c r="I39" s="16">
        <f t="shared" si="1"/>
        <v>0.18393333333333334</v>
      </c>
      <c r="J39" s="52"/>
      <c r="K39" s="51"/>
      <c r="M39" s="37"/>
      <c r="N39"/>
      <c r="O39"/>
      <c r="P39"/>
      <c r="Q39"/>
      <c r="R39"/>
      <c r="S39"/>
      <c r="T39"/>
      <c r="U39" s="9"/>
      <c r="V39" s="38"/>
    </row>
    <row r="40" spans="1:22" ht="16" thickBot="1" x14ac:dyDescent="0.25">
      <c r="A40" t="s">
        <v>65</v>
      </c>
      <c r="B40" t="s">
        <v>106</v>
      </c>
      <c r="C40">
        <v>4.0999999999999996</v>
      </c>
      <c r="D40">
        <v>3</v>
      </c>
      <c r="E40" s="26">
        <v>0.43919999999999998</v>
      </c>
      <c r="F40" s="12">
        <f t="shared" si="0"/>
        <v>0.39376666666666665</v>
      </c>
      <c r="G40" s="52"/>
      <c r="H40" s="51"/>
      <c r="I40" s="16">
        <f t="shared" si="1"/>
        <v>0.18913333333333332</v>
      </c>
      <c r="J40" s="52"/>
      <c r="K40" s="51"/>
      <c r="M40" s="37"/>
      <c r="N40" t="s">
        <v>120</v>
      </c>
      <c r="O40"/>
      <c r="P40"/>
      <c r="Q40"/>
      <c r="R40"/>
      <c r="S40"/>
      <c r="T40"/>
      <c r="U40" s="9"/>
      <c r="V40" s="38"/>
    </row>
    <row r="41" spans="1:22" x14ac:dyDescent="0.2">
      <c r="A41" t="s">
        <v>67</v>
      </c>
      <c r="B41" t="s">
        <v>106</v>
      </c>
      <c r="C41">
        <v>3.6</v>
      </c>
      <c r="D41">
        <v>1</v>
      </c>
      <c r="E41" s="26">
        <v>0.47249999999999998</v>
      </c>
      <c r="F41" s="12">
        <f>E41-AVERAGE(E$65:E$67)</f>
        <v>0.42706666666666665</v>
      </c>
      <c r="G41" s="51">
        <f t="shared" ref="G41" si="50">AVERAGE(F41:F43)</f>
        <v>0.40346666666666664</v>
      </c>
      <c r="H41" s="51">
        <f t="shared" ref="H41" si="51">_xlfn.STDEV.S(F41:F43)</f>
        <v>2.1139536418758095E-2</v>
      </c>
      <c r="I41" s="16">
        <f t="shared" si="1"/>
        <v>0.22243333333333332</v>
      </c>
      <c r="J41" s="51">
        <f t="shared" ref="J41" si="52">AVERAGE(I41:I43)</f>
        <v>0.19883333333333333</v>
      </c>
      <c r="K41" s="51">
        <f t="shared" ref="K41" si="53">_xlfn.STDEV.S(I41:I43)</f>
        <v>2.1139536418758095E-2</v>
      </c>
      <c r="M41" s="37"/>
      <c r="N41" s="31" t="s">
        <v>121</v>
      </c>
      <c r="O41" s="31" t="s">
        <v>122</v>
      </c>
      <c r="P41" s="31" t="s">
        <v>123</v>
      </c>
      <c r="Q41" s="31" t="s">
        <v>124</v>
      </c>
      <c r="R41" s="31" t="s">
        <v>125</v>
      </c>
      <c r="S41" s="31" t="s">
        <v>126</v>
      </c>
      <c r="T41" s="31" t="s">
        <v>127</v>
      </c>
      <c r="U41" s="9"/>
      <c r="V41" s="38"/>
    </row>
    <row r="42" spans="1:22" x14ac:dyDescent="0.2">
      <c r="A42" t="s">
        <v>79</v>
      </c>
      <c r="B42" t="s">
        <v>106</v>
      </c>
      <c r="C42">
        <v>3.6</v>
      </c>
      <c r="D42">
        <v>1</v>
      </c>
      <c r="E42" s="26">
        <v>0.4425</v>
      </c>
      <c r="F42" s="12">
        <f t="shared" si="0"/>
        <v>0.39706666666666668</v>
      </c>
      <c r="G42" s="52"/>
      <c r="H42" s="51"/>
      <c r="I42" s="16">
        <f t="shared" si="1"/>
        <v>0.19243333333333335</v>
      </c>
      <c r="J42" s="52"/>
      <c r="K42" s="51"/>
      <c r="M42" s="37"/>
      <c r="N42" t="s">
        <v>128</v>
      </c>
      <c r="O42">
        <v>1.1211064012345678E-2</v>
      </c>
      <c r="P42">
        <v>5</v>
      </c>
      <c r="Q42">
        <v>2.2422128024691358E-3</v>
      </c>
      <c r="R42">
        <v>122.44227384118577</v>
      </c>
      <c r="S42">
        <v>7.2193803410063715E-10</v>
      </c>
      <c r="T42">
        <v>3.1058752390841229</v>
      </c>
      <c r="U42" s="9"/>
      <c r="V42" s="38"/>
    </row>
    <row r="43" spans="1:22" x14ac:dyDescent="0.2">
      <c r="A43" t="s">
        <v>80</v>
      </c>
      <c r="B43" t="s">
        <v>106</v>
      </c>
      <c r="C43">
        <v>3.6</v>
      </c>
      <c r="D43">
        <v>1</v>
      </c>
      <c r="E43" s="26">
        <v>0.43169999999999997</v>
      </c>
      <c r="F43" s="12">
        <f t="shared" si="0"/>
        <v>0.38626666666666665</v>
      </c>
      <c r="G43" s="52"/>
      <c r="H43" s="51"/>
      <c r="I43" s="16">
        <f t="shared" si="1"/>
        <v>0.18163333333333331</v>
      </c>
      <c r="J43" s="52"/>
      <c r="K43" s="51"/>
      <c r="M43" s="37"/>
      <c r="N43" t="s">
        <v>129</v>
      </c>
      <c r="O43">
        <v>2.1974888888888882E-4</v>
      </c>
      <c r="P43">
        <v>12</v>
      </c>
      <c r="Q43">
        <v>1.8312407407407401E-5</v>
      </c>
      <c r="R43"/>
      <c r="S43"/>
      <c r="T43"/>
      <c r="U43" s="9"/>
      <c r="V43" s="38"/>
    </row>
    <row r="44" spans="1:22" x14ac:dyDescent="0.2">
      <c r="A44" t="s">
        <v>68</v>
      </c>
      <c r="B44" t="s">
        <v>106</v>
      </c>
      <c r="C44">
        <v>3.6</v>
      </c>
      <c r="D44">
        <v>2</v>
      </c>
      <c r="E44" s="26">
        <v>0.46539999999999998</v>
      </c>
      <c r="F44" s="12">
        <f t="shared" si="0"/>
        <v>0.41996666666666665</v>
      </c>
      <c r="G44" s="51">
        <f t="shared" ref="G44" si="54">AVERAGE(F44:F46)</f>
        <v>0.4003666666666667</v>
      </c>
      <c r="H44" s="51">
        <f t="shared" ref="H44" si="55">_xlfn.STDEV.S(F44:F46)</f>
        <v>1.781235526256985E-2</v>
      </c>
      <c r="I44" s="16">
        <f t="shared" si="1"/>
        <v>0.21533333333333332</v>
      </c>
      <c r="J44" s="51">
        <f t="shared" ref="J44" si="56">AVERAGE(I44:I46)</f>
        <v>0.19573333333333331</v>
      </c>
      <c r="K44" s="51">
        <f t="shared" ref="K44" si="57">_xlfn.STDEV.S(I44:I46)</f>
        <v>1.781235526256985E-2</v>
      </c>
      <c r="M44" s="37"/>
      <c r="N44"/>
      <c r="O44"/>
      <c r="P44"/>
      <c r="Q44"/>
      <c r="R44"/>
      <c r="S44"/>
      <c r="T44"/>
      <c r="U44" s="9"/>
      <c r="V44" s="38"/>
    </row>
    <row r="45" spans="1:22" ht="16" thickBot="1" x14ac:dyDescent="0.25">
      <c r="A45" t="s">
        <v>82</v>
      </c>
      <c r="B45" t="s">
        <v>106</v>
      </c>
      <c r="C45">
        <v>3.6</v>
      </c>
      <c r="D45">
        <v>2</v>
      </c>
      <c r="E45" s="26">
        <v>0.44140000000000001</v>
      </c>
      <c r="F45" s="12">
        <f t="shared" si="0"/>
        <v>0.39596666666666669</v>
      </c>
      <c r="G45" s="52"/>
      <c r="H45" s="51"/>
      <c r="I45" s="16">
        <f t="shared" si="1"/>
        <v>0.19133333333333336</v>
      </c>
      <c r="J45" s="52"/>
      <c r="K45" s="51"/>
      <c r="M45" s="37"/>
      <c r="N45" s="30" t="s">
        <v>130</v>
      </c>
      <c r="O45" s="30">
        <v>1.1430812901234566E-2</v>
      </c>
      <c r="P45" s="30">
        <v>17</v>
      </c>
      <c r="Q45" s="30"/>
      <c r="R45" s="30"/>
      <c r="S45" s="30"/>
      <c r="T45" s="30"/>
      <c r="U45" s="9"/>
      <c r="V45" s="35"/>
    </row>
    <row r="46" spans="1:22" x14ac:dyDescent="0.2">
      <c r="A46" t="s">
        <v>83</v>
      </c>
      <c r="B46" t="s">
        <v>106</v>
      </c>
      <c r="C46">
        <v>3.6</v>
      </c>
      <c r="D46">
        <v>2</v>
      </c>
      <c r="E46" s="26">
        <v>0.43059999999999998</v>
      </c>
      <c r="F46" s="12">
        <f t="shared" si="0"/>
        <v>0.38516666666666666</v>
      </c>
      <c r="G46" s="52"/>
      <c r="H46" s="51"/>
      <c r="I46" s="16">
        <f t="shared" si="1"/>
        <v>0.18053333333333332</v>
      </c>
      <c r="J46" s="52"/>
      <c r="K46" s="51"/>
      <c r="M46" s="37"/>
      <c r="U46" s="9"/>
      <c r="V46" s="35"/>
    </row>
    <row r="47" spans="1:22" x14ac:dyDescent="0.2">
      <c r="A47" t="s">
        <v>69</v>
      </c>
      <c r="B47" t="s">
        <v>106</v>
      </c>
      <c r="C47">
        <v>3.6</v>
      </c>
      <c r="D47">
        <v>3</v>
      </c>
      <c r="E47" s="26">
        <v>0.46970000000000001</v>
      </c>
      <c r="F47" s="12">
        <f t="shared" si="0"/>
        <v>0.42426666666666668</v>
      </c>
      <c r="G47" s="51">
        <f t="shared" ref="G47" si="58">AVERAGE(F47:F49)</f>
        <v>0.40563333333333335</v>
      </c>
      <c r="H47" s="51">
        <f t="shared" ref="H47" si="59">_xlfn.STDEV.S(F47:F49)</f>
        <v>1.7773669664234597E-2</v>
      </c>
      <c r="I47" s="16">
        <f t="shared" si="1"/>
        <v>0.21963333333333335</v>
      </c>
      <c r="J47" s="51">
        <f t="shared" ref="J47" si="60">AVERAGE(I47:I49)</f>
        <v>0.20099999999999998</v>
      </c>
      <c r="K47" s="51">
        <f t="shared" ref="K47" si="61">_xlfn.STDEV.S(I47:I49)</f>
        <v>1.7773669664234597E-2</v>
      </c>
      <c r="M47" s="37"/>
      <c r="U47" s="9"/>
      <c r="V47" s="35"/>
    </row>
    <row r="48" spans="1:22" x14ac:dyDescent="0.2">
      <c r="A48" t="s">
        <v>85</v>
      </c>
      <c r="B48" t="s">
        <v>106</v>
      </c>
      <c r="C48">
        <v>3.6</v>
      </c>
      <c r="D48">
        <v>3</v>
      </c>
      <c r="E48" s="26">
        <v>0.43430000000000002</v>
      </c>
      <c r="F48" s="12">
        <f t="shared" si="0"/>
        <v>0.38886666666666669</v>
      </c>
      <c r="G48" s="52"/>
      <c r="H48" s="51"/>
      <c r="I48" s="16">
        <f t="shared" si="1"/>
        <v>0.18423333333333336</v>
      </c>
      <c r="J48" s="52"/>
      <c r="K48" s="51"/>
      <c r="M48" s="37"/>
      <c r="N48" s="2" t="s">
        <v>160</v>
      </c>
      <c r="S48" s="9"/>
      <c r="T48" s="9"/>
      <c r="U48" s="9"/>
      <c r="V48" s="38"/>
    </row>
    <row r="49" spans="1:22" x14ac:dyDescent="0.2">
      <c r="A49" t="s">
        <v>86</v>
      </c>
      <c r="B49" t="s">
        <v>106</v>
      </c>
      <c r="C49">
        <v>3.6</v>
      </c>
      <c r="D49">
        <v>3</v>
      </c>
      <c r="E49" s="26">
        <v>0.44919999999999999</v>
      </c>
      <c r="F49" s="12">
        <f t="shared" si="0"/>
        <v>0.40376666666666666</v>
      </c>
      <c r="G49" s="52"/>
      <c r="H49" s="51"/>
      <c r="I49" s="16">
        <f t="shared" si="1"/>
        <v>0.19913333333333333</v>
      </c>
      <c r="J49" s="52"/>
      <c r="K49" s="51"/>
      <c r="M49" s="37"/>
      <c r="N49" s="39" t="s">
        <v>140</v>
      </c>
      <c r="O49" s="4" t="s">
        <v>141</v>
      </c>
      <c r="P49" s="4" t="s">
        <v>142</v>
      </c>
      <c r="Q49" s="4" t="s">
        <v>143</v>
      </c>
      <c r="R49" s="39" t="s">
        <v>144</v>
      </c>
      <c r="S49" s="9"/>
      <c r="T49" s="9"/>
      <c r="U49" s="9"/>
      <c r="V49" s="38"/>
    </row>
    <row r="50" spans="1:22" x14ac:dyDescent="0.2">
      <c r="A50" t="s">
        <v>81</v>
      </c>
      <c r="B50" t="s">
        <v>106</v>
      </c>
      <c r="C50">
        <v>3.2</v>
      </c>
      <c r="D50">
        <v>1</v>
      </c>
      <c r="E50" s="26">
        <v>0.49099999999999999</v>
      </c>
      <c r="F50" s="12">
        <f t="shared" si="0"/>
        <v>0.44556666666666667</v>
      </c>
      <c r="G50" s="51">
        <f t="shared" ref="G50" si="62">AVERAGE(F50:F52)</f>
        <v>0.42769999999999997</v>
      </c>
      <c r="H50" s="51">
        <f t="shared" ref="H50" si="63">_xlfn.STDEV.S(F50:F52)</f>
        <v>1.6323398338989738E-2</v>
      </c>
      <c r="I50" s="16">
        <f t="shared" si="1"/>
        <v>0.24093333333333333</v>
      </c>
      <c r="J50" s="51">
        <f t="shared" ref="J50" si="64">AVERAGE(I50:I52)</f>
        <v>0.22306666666666666</v>
      </c>
      <c r="K50" s="51">
        <f t="shared" ref="K50" si="65">_xlfn.STDEV.S(I50:I52)</f>
        <v>1.6323398338989738E-2</v>
      </c>
      <c r="M50" s="37"/>
      <c r="N50" t="s">
        <v>149</v>
      </c>
      <c r="O50">
        <v>8.0355555999999995E-2</v>
      </c>
      <c r="P50" s="2">
        <v>6.8619372999999997E-2</v>
      </c>
      <c r="Q50" s="2">
        <v>9.2091740000000005E-2</v>
      </c>
      <c r="R50" s="40">
        <v>3.1294050000000001E-10</v>
      </c>
      <c r="T50" s="9"/>
      <c r="U50" s="9"/>
      <c r="V50" s="38"/>
    </row>
    <row r="51" spans="1:22" x14ac:dyDescent="0.2">
      <c r="A51" t="s">
        <v>88</v>
      </c>
      <c r="B51" t="s">
        <v>106</v>
      </c>
      <c r="C51">
        <v>3.2</v>
      </c>
      <c r="D51">
        <v>1</v>
      </c>
      <c r="E51" s="26">
        <v>0.46939999999999998</v>
      </c>
      <c r="F51" s="12">
        <f t="shared" si="0"/>
        <v>0.42396666666666666</v>
      </c>
      <c r="G51" s="52"/>
      <c r="H51" s="51"/>
      <c r="I51" s="16">
        <f t="shared" si="1"/>
        <v>0.21933333333333332</v>
      </c>
      <c r="J51" s="52"/>
      <c r="K51" s="51"/>
      <c r="M51" s="37"/>
      <c r="N51" t="s">
        <v>148</v>
      </c>
      <c r="O51">
        <v>6.3455555999999996E-2</v>
      </c>
      <c r="P51" s="2">
        <v>5.1719372999999999E-2</v>
      </c>
      <c r="Q51" s="2">
        <v>7.5191740000000007E-2</v>
      </c>
      <c r="R51" s="40">
        <v>5.682127E-9</v>
      </c>
      <c r="T51" s="9"/>
      <c r="U51" s="9"/>
      <c r="V51" s="38"/>
    </row>
    <row r="52" spans="1:22" x14ac:dyDescent="0.2">
      <c r="A52" t="s">
        <v>89</v>
      </c>
      <c r="B52" t="s">
        <v>106</v>
      </c>
      <c r="C52">
        <v>3.2</v>
      </c>
      <c r="D52">
        <v>1</v>
      </c>
      <c r="E52" s="26">
        <v>0.45900000000000002</v>
      </c>
      <c r="F52" s="12">
        <f t="shared" si="0"/>
        <v>0.41356666666666669</v>
      </c>
      <c r="G52" s="52"/>
      <c r="H52" s="51"/>
      <c r="I52" s="16">
        <f t="shared" si="1"/>
        <v>0.20893333333333336</v>
      </c>
      <c r="J52" s="52"/>
      <c r="K52" s="51"/>
      <c r="M52" s="37"/>
      <c r="N52" s="2" t="s">
        <v>147</v>
      </c>
      <c r="O52" s="2">
        <v>5.4511111000000001E-2</v>
      </c>
      <c r="P52" s="2">
        <v>4.2774927999999997E-2</v>
      </c>
      <c r="Q52" s="2">
        <v>6.624729E-2</v>
      </c>
      <c r="R52" s="40">
        <v>2.9283179999999999E-8</v>
      </c>
      <c r="T52" s="9"/>
      <c r="U52" s="9"/>
      <c r="V52" s="38"/>
    </row>
    <row r="53" spans="1:22" x14ac:dyDescent="0.2">
      <c r="A53" t="s">
        <v>84</v>
      </c>
      <c r="B53" t="s">
        <v>106</v>
      </c>
      <c r="C53">
        <v>3.2</v>
      </c>
      <c r="D53">
        <v>2</v>
      </c>
      <c r="E53" s="26">
        <v>0.48620000000000002</v>
      </c>
      <c r="F53" s="12">
        <f t="shared" si="0"/>
        <v>0.4407666666666667</v>
      </c>
      <c r="G53" s="51">
        <f t="shared" ref="G53" si="66">AVERAGE(F53:F55)</f>
        <v>0.42283333333333334</v>
      </c>
      <c r="H53" s="51">
        <f t="shared" ref="H53" si="67">_xlfn.STDEV.S(F53:F55)</f>
        <v>1.5799156095606313E-2</v>
      </c>
      <c r="I53" s="16">
        <f t="shared" si="1"/>
        <v>0.23613333333333336</v>
      </c>
      <c r="J53" s="51">
        <f t="shared" ref="J53" si="68">AVERAGE(I53:I55)</f>
        <v>0.21820000000000003</v>
      </c>
      <c r="K53" s="51">
        <f t="shared" ref="K53" si="69">_xlfn.STDEV.S(I53:I55)</f>
        <v>1.5799156095606309E-2</v>
      </c>
      <c r="M53" s="37"/>
      <c r="N53" s="2" t="s">
        <v>146</v>
      </c>
      <c r="O53" s="2">
        <v>4.6444444000000001E-2</v>
      </c>
      <c r="P53" s="2">
        <v>3.4708261999999997E-2</v>
      </c>
      <c r="Q53" s="2">
        <v>5.8180629999999997E-2</v>
      </c>
      <c r="R53" s="40">
        <v>1.8200820000000001E-7</v>
      </c>
      <c r="T53" s="9"/>
      <c r="U53" s="9"/>
      <c r="V53" s="38"/>
    </row>
    <row r="54" spans="1:22" x14ac:dyDescent="0.2">
      <c r="A54" t="s">
        <v>94</v>
      </c>
      <c r="B54" t="s">
        <v>106</v>
      </c>
      <c r="C54">
        <v>3.2</v>
      </c>
      <c r="D54">
        <v>2</v>
      </c>
      <c r="E54" s="26">
        <v>0.45639999999999997</v>
      </c>
      <c r="F54" s="12">
        <f t="shared" si="0"/>
        <v>0.41096666666666665</v>
      </c>
      <c r="G54" s="52"/>
      <c r="H54" s="51"/>
      <c r="I54" s="16">
        <f t="shared" si="1"/>
        <v>0.20633333333333331</v>
      </c>
      <c r="J54" s="52"/>
      <c r="K54" s="51"/>
      <c r="M54" s="37"/>
      <c r="N54" s="2" t="s">
        <v>153</v>
      </c>
      <c r="O54" s="2">
        <v>4.2733332999999998E-2</v>
      </c>
      <c r="P54" s="2">
        <v>3.0997151000000001E-2</v>
      </c>
      <c r="Q54" s="2">
        <v>5.446952E-2</v>
      </c>
      <c r="R54" s="40">
        <v>4.660577E-7</v>
      </c>
      <c r="V54" s="35"/>
    </row>
    <row r="55" spans="1:22" x14ac:dyDescent="0.2">
      <c r="A55" t="s">
        <v>95</v>
      </c>
      <c r="B55" t="s">
        <v>106</v>
      </c>
      <c r="C55">
        <v>3.2</v>
      </c>
      <c r="D55">
        <v>2</v>
      </c>
      <c r="E55" s="26">
        <v>0.4622</v>
      </c>
      <c r="F55" s="12">
        <f t="shared" si="0"/>
        <v>0.41676666666666667</v>
      </c>
      <c r="G55" s="52"/>
      <c r="H55" s="51"/>
      <c r="I55" s="16">
        <f t="shared" si="1"/>
        <v>0.21213333333333334</v>
      </c>
      <c r="J55" s="52"/>
      <c r="K55" s="51"/>
      <c r="M55" s="37"/>
      <c r="N55" s="41" t="s">
        <v>145</v>
      </c>
      <c r="O55" s="20">
        <v>3.7622221999999997E-2</v>
      </c>
      <c r="P55" s="20">
        <v>2.5886039E-2</v>
      </c>
      <c r="Q55" s="2">
        <v>4.9358399999999997E-2</v>
      </c>
      <c r="R55" s="40">
        <v>1.896126E-6</v>
      </c>
      <c r="V55" s="35"/>
    </row>
    <row r="56" spans="1:22" x14ac:dyDescent="0.2">
      <c r="A56" t="s">
        <v>87</v>
      </c>
      <c r="B56" t="s">
        <v>106</v>
      </c>
      <c r="C56">
        <v>3.2</v>
      </c>
      <c r="D56">
        <v>3</v>
      </c>
      <c r="E56" s="26">
        <v>0.4929</v>
      </c>
      <c r="F56" s="12">
        <f t="shared" si="0"/>
        <v>0.44746666666666668</v>
      </c>
      <c r="G56" s="51">
        <f t="shared" ref="G56" si="70">AVERAGE(F56:F58)</f>
        <v>0.43646666666666672</v>
      </c>
      <c r="H56" s="51">
        <f t="shared" ref="H56" si="71">_xlfn.STDEV.S(F56:F58)</f>
        <v>1.3738995596476466E-2</v>
      </c>
      <c r="I56" s="16">
        <f t="shared" si="1"/>
        <v>0.24283333333333335</v>
      </c>
      <c r="J56" s="51">
        <f t="shared" ref="J56" si="72">AVERAGE(I56:I58)</f>
        <v>0.23183333333333334</v>
      </c>
      <c r="K56" s="51">
        <f t="shared" ref="K56" si="73">_xlfn.STDEV.S(I56:I58)</f>
        <v>1.3738995596476466E-2</v>
      </c>
      <c r="M56" s="37"/>
      <c r="N56" s="2" t="s">
        <v>156</v>
      </c>
      <c r="O56" s="2">
        <v>3.3911111000000001E-2</v>
      </c>
      <c r="P56" s="2">
        <v>2.2174928E-2</v>
      </c>
      <c r="Q56" s="2">
        <v>4.564729E-2</v>
      </c>
      <c r="R56" s="40">
        <v>5.7988990000000003E-6</v>
      </c>
      <c r="V56" s="35"/>
    </row>
    <row r="57" spans="1:22" x14ac:dyDescent="0.2">
      <c r="A57" t="s">
        <v>100</v>
      </c>
      <c r="B57" t="s">
        <v>106</v>
      </c>
      <c r="C57">
        <v>3.2</v>
      </c>
      <c r="D57">
        <v>3</v>
      </c>
      <c r="E57" s="26">
        <v>0.46650000000000003</v>
      </c>
      <c r="F57" s="12">
        <f t="shared" si="0"/>
        <v>0.4210666666666667</v>
      </c>
      <c r="G57" s="52"/>
      <c r="H57" s="51"/>
      <c r="I57" s="16">
        <f t="shared" si="1"/>
        <v>0.21643333333333337</v>
      </c>
      <c r="J57" s="52"/>
      <c r="K57" s="51"/>
      <c r="M57" s="37"/>
      <c r="N57" s="2" t="s">
        <v>158</v>
      </c>
      <c r="O57" s="2">
        <v>2.5844444000000001E-2</v>
      </c>
      <c r="P57" s="2">
        <v>1.4108262E-2</v>
      </c>
      <c r="Q57" s="2">
        <v>3.7580629999999997E-2</v>
      </c>
      <c r="R57" s="40">
        <v>9.4577070000000004E-5</v>
      </c>
      <c r="V57" s="35"/>
    </row>
    <row r="58" spans="1:22" x14ac:dyDescent="0.2">
      <c r="A58" t="s">
        <v>101</v>
      </c>
      <c r="B58" t="s">
        <v>106</v>
      </c>
      <c r="C58">
        <v>3.2</v>
      </c>
      <c r="D58">
        <v>3</v>
      </c>
      <c r="E58" s="26">
        <v>0.48630000000000001</v>
      </c>
      <c r="F58" s="12">
        <f t="shared" si="0"/>
        <v>0.44086666666666668</v>
      </c>
      <c r="G58" s="52"/>
      <c r="H58" s="51"/>
      <c r="I58" s="16">
        <f t="shared" si="1"/>
        <v>0.23623333333333335</v>
      </c>
      <c r="J58" s="52"/>
      <c r="K58" s="51"/>
      <c r="M58" s="37"/>
      <c r="N58" s="2" t="s">
        <v>152</v>
      </c>
      <c r="O58" s="2">
        <v>2.5833333E-2</v>
      </c>
      <c r="P58" s="2">
        <v>1.4097151E-2</v>
      </c>
      <c r="Q58" s="2">
        <v>3.7569520000000002E-2</v>
      </c>
      <c r="R58" s="40">
        <v>9.4978379999999997E-5</v>
      </c>
      <c r="V58" s="35"/>
    </row>
    <row r="59" spans="1:22" x14ac:dyDescent="0.2">
      <c r="A59" t="s">
        <v>91</v>
      </c>
      <c r="B59" t="s">
        <v>70</v>
      </c>
      <c r="C59" t="s">
        <v>34</v>
      </c>
      <c r="D59">
        <v>1</v>
      </c>
      <c r="E59" s="26">
        <v>0.50529999999999997</v>
      </c>
      <c r="F59" s="12">
        <f t="shared" ref="F59:F64" si="74">E59-AVERAGE(E$65:E$67)</f>
        <v>0.45986666666666665</v>
      </c>
      <c r="G59" s="51">
        <f t="shared" ref="G59" si="75">AVERAGE(F59:F61)</f>
        <v>0.46206666666666668</v>
      </c>
      <c r="H59" s="51">
        <f t="shared" ref="H59" si="76">_xlfn.STDEV.S(F59:F61)</f>
        <v>7.932212806020765E-3</v>
      </c>
      <c r="I59" s="16">
        <f t="shared" ref="I59:I64" si="77">F59-AVERAGE(F$62:F$64)</f>
        <v>0.34333333333333332</v>
      </c>
      <c r="J59" s="51">
        <f t="shared" ref="J59" si="78">AVERAGE(I59:I61)</f>
        <v>0.3455333333333333</v>
      </c>
      <c r="K59" s="51">
        <f t="shared" ref="K59" si="79">_xlfn.STDEV.S(I59:I61)</f>
        <v>7.932212806020765E-3</v>
      </c>
      <c r="M59" s="37"/>
      <c r="N59" s="2" t="s">
        <v>155</v>
      </c>
      <c r="O59" s="2">
        <v>1.7011110999999999E-2</v>
      </c>
      <c r="P59" s="2">
        <v>5.2749279999999999E-3</v>
      </c>
      <c r="Q59" s="2">
        <v>2.8747290000000002E-2</v>
      </c>
      <c r="R59" s="3">
        <v>4.0026209999999996E-3</v>
      </c>
      <c r="V59" s="35"/>
    </row>
    <row r="60" spans="1:22" x14ac:dyDescent="0.2">
      <c r="A60" t="s">
        <v>97</v>
      </c>
      <c r="B60" t="s">
        <v>70</v>
      </c>
      <c r="C60" t="s">
        <v>34</v>
      </c>
      <c r="D60">
        <v>2</v>
      </c>
      <c r="E60" s="26">
        <v>0.51629999999999998</v>
      </c>
      <c r="F60" s="12">
        <f t="shared" si="74"/>
        <v>0.47086666666666666</v>
      </c>
      <c r="G60" s="52"/>
      <c r="H60" s="51"/>
      <c r="I60" s="16">
        <f t="shared" si="77"/>
        <v>0.35433333333333333</v>
      </c>
      <c r="J60" s="52"/>
      <c r="K60" s="51"/>
      <c r="M60" s="37"/>
      <c r="N60" s="2" t="s">
        <v>159</v>
      </c>
      <c r="O60" s="2">
        <v>1.6899999999999998E-2</v>
      </c>
      <c r="P60" s="2">
        <v>5.1638170000000002E-3</v>
      </c>
      <c r="Q60" s="2">
        <v>2.8636180000000001E-2</v>
      </c>
      <c r="R60" s="3">
        <v>4.2153609999999999E-3</v>
      </c>
      <c r="V60" s="35"/>
    </row>
    <row r="61" spans="1:22" x14ac:dyDescent="0.2">
      <c r="A61" t="s">
        <v>103</v>
      </c>
      <c r="B61" t="s">
        <v>70</v>
      </c>
      <c r="C61" t="s">
        <v>34</v>
      </c>
      <c r="D61">
        <v>3</v>
      </c>
      <c r="E61" s="26">
        <v>0.50090000000000001</v>
      </c>
      <c r="F61" s="12">
        <f t="shared" si="74"/>
        <v>0.45546666666666669</v>
      </c>
      <c r="G61" s="52"/>
      <c r="H61" s="51"/>
      <c r="I61" s="16">
        <f t="shared" si="77"/>
        <v>0.33893333333333336</v>
      </c>
      <c r="J61" s="52"/>
      <c r="K61" s="51"/>
      <c r="M61" s="37"/>
      <c r="N61" s="2" t="s">
        <v>151</v>
      </c>
      <c r="O61" s="2">
        <v>1.6888889000000001E-2</v>
      </c>
      <c r="P61" s="2">
        <v>5.152706E-3</v>
      </c>
      <c r="Q61" s="2">
        <v>2.8625069999999999E-2</v>
      </c>
      <c r="R61" s="3">
        <v>4.2372699999999996E-3</v>
      </c>
      <c r="V61" s="35"/>
    </row>
    <row r="62" spans="1:22" x14ac:dyDescent="0.2">
      <c r="A62" t="s">
        <v>92</v>
      </c>
      <c r="B62" t="s">
        <v>66</v>
      </c>
      <c r="C62" t="s">
        <v>34</v>
      </c>
      <c r="D62">
        <v>1</v>
      </c>
      <c r="E62" s="26">
        <v>0.16389999999999999</v>
      </c>
      <c r="F62" s="12">
        <f t="shared" si="74"/>
        <v>0.11846666666666666</v>
      </c>
      <c r="G62" s="51">
        <f t="shared" ref="G62" si="80">AVERAGE(F62:F64)</f>
        <v>0.11653333333333334</v>
      </c>
      <c r="H62" s="51">
        <f t="shared" ref="H62" si="81">_xlfn.STDEV.S(F62:F64)</f>
        <v>1.8147543451754883E-3</v>
      </c>
      <c r="I62" s="16">
        <f t="shared" si="77"/>
        <v>1.9333333333333286E-3</v>
      </c>
      <c r="J62" s="51">
        <f t="shared" ref="J62" si="82">AVERAGE(I62:I64)</f>
        <v>4.6259292692714853E-18</v>
      </c>
      <c r="K62" s="51">
        <f t="shared" ref="K62" si="83">_xlfn.STDEV.S(I62:I64)</f>
        <v>1.8147543451754883E-3</v>
      </c>
      <c r="M62" s="37"/>
      <c r="N62" s="2" t="s">
        <v>157</v>
      </c>
      <c r="O62" s="2">
        <v>8.9444439999999993E-3</v>
      </c>
      <c r="P62" s="2">
        <v>-2.7917380000000002E-3</v>
      </c>
      <c r="Q62" s="2">
        <v>2.0680629999999998E-2</v>
      </c>
      <c r="R62" s="9">
        <v>0.18136379999999999</v>
      </c>
      <c r="V62" s="35"/>
    </row>
    <row r="63" spans="1:22" x14ac:dyDescent="0.2">
      <c r="A63" t="s">
        <v>98</v>
      </c>
      <c r="B63" t="s">
        <v>66</v>
      </c>
      <c r="C63" t="s">
        <v>34</v>
      </c>
      <c r="D63">
        <v>2</v>
      </c>
      <c r="E63" s="26">
        <v>0.16170000000000001</v>
      </c>
      <c r="F63" s="12">
        <f t="shared" si="74"/>
        <v>0.11626666666666668</v>
      </c>
      <c r="G63" s="52"/>
      <c r="H63" s="51"/>
      <c r="I63" s="16">
        <f t="shared" si="77"/>
        <v>-2.6666666666665118E-4</v>
      </c>
      <c r="J63" s="52"/>
      <c r="K63" s="51"/>
      <c r="M63" s="37"/>
      <c r="N63" t="s">
        <v>150</v>
      </c>
      <c r="O63">
        <v>8.8222219999999994E-3</v>
      </c>
      <c r="P63" s="2">
        <v>-2.9139610000000001E-3</v>
      </c>
      <c r="Q63" s="2">
        <v>2.0558400000000001E-2</v>
      </c>
      <c r="R63" s="9">
        <v>0.191195</v>
      </c>
      <c r="V63" s="35"/>
    </row>
    <row r="64" spans="1:22" x14ac:dyDescent="0.2">
      <c r="A64" t="s">
        <v>104</v>
      </c>
      <c r="B64" t="s">
        <v>66</v>
      </c>
      <c r="C64" t="s">
        <v>34</v>
      </c>
      <c r="D64">
        <v>3</v>
      </c>
      <c r="E64" s="26">
        <v>0.1603</v>
      </c>
      <c r="F64" s="12">
        <f t="shared" si="74"/>
        <v>0.11486666666666667</v>
      </c>
      <c r="G64" s="52"/>
      <c r="H64" s="51"/>
      <c r="I64" s="16">
        <f t="shared" si="77"/>
        <v>-1.6666666666666635E-3</v>
      </c>
      <c r="J64" s="52"/>
      <c r="K64" s="51"/>
      <c r="M64" s="37"/>
      <c r="N64" s="2" t="s">
        <v>154</v>
      </c>
      <c r="O64" s="2">
        <v>8.0666669999999996E-3</v>
      </c>
      <c r="P64" s="2">
        <v>-3.6695159999999998E-3</v>
      </c>
      <c r="Q64" s="2">
        <v>1.980285E-2</v>
      </c>
      <c r="R64" s="9">
        <v>0.26216600000000001</v>
      </c>
      <c r="V64" s="35"/>
    </row>
    <row r="65" spans="1:22" x14ac:dyDescent="0.2">
      <c r="A65" t="s">
        <v>93</v>
      </c>
      <c r="B65" t="s">
        <v>8</v>
      </c>
      <c r="C65" t="s">
        <v>34</v>
      </c>
      <c r="D65">
        <v>1</v>
      </c>
      <c r="E65" s="26">
        <v>4.4699999999999997E-2</v>
      </c>
      <c r="F65" s="12"/>
      <c r="G65" s="22"/>
      <c r="H65" s="22"/>
      <c r="M65" s="37"/>
      <c r="V65" s="35"/>
    </row>
    <row r="66" spans="1:22" x14ac:dyDescent="0.2">
      <c r="A66" t="s">
        <v>99</v>
      </c>
      <c r="B66" t="s">
        <v>8</v>
      </c>
      <c r="C66" t="s">
        <v>34</v>
      </c>
      <c r="D66">
        <v>2</v>
      </c>
      <c r="E66" s="26">
        <v>4.5699999999999998E-2</v>
      </c>
      <c r="F66" s="12"/>
      <c r="G66" s="23"/>
      <c r="H66" s="22"/>
      <c r="M66" s="37"/>
      <c r="P66" s="29">
        <v>7</v>
      </c>
      <c r="Q66" s="27">
        <v>5.2</v>
      </c>
      <c r="R66" s="15">
        <v>4.5999999999999996</v>
      </c>
      <c r="S66" s="15">
        <v>4.0999999999999996</v>
      </c>
      <c r="T66" s="29">
        <v>3.6</v>
      </c>
      <c r="U66" s="29">
        <v>3.2</v>
      </c>
      <c r="V66" s="35"/>
    </row>
    <row r="67" spans="1:22" x14ac:dyDescent="0.2">
      <c r="A67" t="s">
        <v>105</v>
      </c>
      <c r="B67" t="s">
        <v>8</v>
      </c>
      <c r="C67" t="s">
        <v>34</v>
      </c>
      <c r="D67">
        <v>3</v>
      </c>
      <c r="E67" s="26">
        <v>4.5900000000000003E-2</v>
      </c>
      <c r="F67" s="12"/>
      <c r="G67" s="23"/>
      <c r="H67" s="22"/>
      <c r="M67" s="37"/>
      <c r="O67" s="29">
        <v>7</v>
      </c>
      <c r="P67" s="42"/>
      <c r="Q67" s="43">
        <v>5.682127E-9</v>
      </c>
      <c r="R67" s="43">
        <v>1.8200820000000001E-7</v>
      </c>
      <c r="S67" s="43">
        <v>1.896126E-6</v>
      </c>
      <c r="T67" s="43">
        <v>2.9283179999999999E-8</v>
      </c>
      <c r="U67" s="43">
        <v>3.1294050000000001E-10</v>
      </c>
      <c r="V67" s="35"/>
    </row>
    <row r="68" spans="1:22" x14ac:dyDescent="0.2">
      <c r="F68" s="12"/>
      <c r="G68" s="22"/>
      <c r="H68" s="22"/>
      <c r="M68" s="37"/>
      <c r="O68" s="27">
        <v>5.2</v>
      </c>
      <c r="Q68" s="42"/>
      <c r="R68" s="44">
        <v>4.0026209999999996E-3</v>
      </c>
      <c r="S68" s="43">
        <v>9.4978379999999997E-5</v>
      </c>
      <c r="U68" s="45">
        <v>4.2153609999999999E-3</v>
      </c>
      <c r="V68" s="35"/>
    </row>
    <row r="69" spans="1:22" x14ac:dyDescent="0.2">
      <c r="F69" s="12"/>
      <c r="G69" s="23"/>
      <c r="H69" s="22"/>
      <c r="M69" s="37"/>
      <c r="O69" s="15">
        <v>4.5999999999999996</v>
      </c>
      <c r="R69" s="42"/>
      <c r="U69" s="43">
        <v>5.7988990000000003E-6</v>
      </c>
      <c r="V69" s="35"/>
    </row>
    <row r="70" spans="1:22" x14ac:dyDescent="0.2">
      <c r="F70" s="12"/>
      <c r="G70" s="23"/>
      <c r="H70" s="22"/>
      <c r="M70" s="37"/>
      <c r="O70" s="15">
        <v>4.0999999999999996</v>
      </c>
      <c r="S70" s="42"/>
      <c r="T70" s="45">
        <v>4.2372699999999996E-3</v>
      </c>
      <c r="U70" s="43">
        <v>4.660577E-7</v>
      </c>
      <c r="V70" s="35"/>
    </row>
    <row r="71" spans="1:22" x14ac:dyDescent="0.2">
      <c r="F71" s="12"/>
      <c r="G71" s="22"/>
      <c r="H71" s="22"/>
      <c r="M71" s="37"/>
      <c r="O71" s="29">
        <v>3.6</v>
      </c>
      <c r="T71" s="42"/>
      <c r="U71" s="43">
        <v>9.4577070000000004E-5</v>
      </c>
      <c r="V71" s="35"/>
    </row>
    <row r="72" spans="1:22" x14ac:dyDescent="0.2">
      <c r="F72" s="12"/>
      <c r="G72" s="23"/>
      <c r="H72" s="22"/>
      <c r="M72" s="37"/>
      <c r="O72" s="29">
        <v>3.2</v>
      </c>
      <c r="U72" s="42"/>
      <c r="V72" s="35"/>
    </row>
    <row r="73" spans="1:22" x14ac:dyDescent="0.2">
      <c r="F73" s="12"/>
      <c r="G73" s="23"/>
      <c r="H73" s="22"/>
      <c r="M73" s="37"/>
      <c r="V73" s="35"/>
    </row>
    <row r="74" spans="1:22" x14ac:dyDescent="0.2">
      <c r="F74" s="12"/>
      <c r="G74" s="22"/>
      <c r="H74" s="22"/>
      <c r="M74" s="46"/>
      <c r="N74" s="47"/>
      <c r="O74" s="47"/>
      <c r="P74" s="47"/>
      <c r="Q74" s="47"/>
      <c r="R74" s="47"/>
      <c r="S74" s="47"/>
      <c r="T74" s="47"/>
      <c r="U74" s="48"/>
      <c r="V74" s="49"/>
    </row>
    <row r="75" spans="1:22" x14ac:dyDescent="0.2">
      <c r="F75" s="12"/>
      <c r="G75" s="23"/>
      <c r="H75" s="22"/>
    </row>
    <row r="76" spans="1:22" x14ac:dyDescent="0.2">
      <c r="F76" s="12"/>
      <c r="G76" s="23"/>
      <c r="H76" s="22"/>
    </row>
  </sheetData>
  <sortState xmlns:xlrd2="http://schemas.microsoft.com/office/spreadsheetml/2017/richdata2" ref="N50:R64">
    <sortCondition ref="R50:R64"/>
  </sortState>
  <mergeCells count="84">
    <mergeCell ref="K35:K37"/>
    <mergeCell ref="G35:G37"/>
    <mergeCell ref="H35:H37"/>
    <mergeCell ref="G38:G40"/>
    <mergeCell ref="H38:H40"/>
    <mergeCell ref="J35:J37"/>
    <mergeCell ref="K38:K40"/>
    <mergeCell ref="K29:K31"/>
    <mergeCell ref="J32:J34"/>
    <mergeCell ref="K32:K34"/>
    <mergeCell ref="G29:G31"/>
    <mergeCell ref="H29:H31"/>
    <mergeCell ref="G32:G34"/>
    <mergeCell ref="H32:H34"/>
    <mergeCell ref="J29:J31"/>
    <mergeCell ref="J20:J22"/>
    <mergeCell ref="K20:K22"/>
    <mergeCell ref="J23:J25"/>
    <mergeCell ref="K23:K25"/>
    <mergeCell ref="J26:J28"/>
    <mergeCell ref="K26:K28"/>
    <mergeCell ref="J11:J13"/>
    <mergeCell ref="K11:K13"/>
    <mergeCell ref="J14:J16"/>
    <mergeCell ref="K14:K16"/>
    <mergeCell ref="J17:J19"/>
    <mergeCell ref="K17:K19"/>
    <mergeCell ref="J2:J4"/>
    <mergeCell ref="K2:K4"/>
    <mergeCell ref="J5:J7"/>
    <mergeCell ref="K5:K7"/>
    <mergeCell ref="J8:J10"/>
    <mergeCell ref="K8:K10"/>
    <mergeCell ref="G2:G4"/>
    <mergeCell ref="H2:H4"/>
    <mergeCell ref="G5:G7"/>
    <mergeCell ref="H5:H7"/>
    <mergeCell ref="G11:G13"/>
    <mergeCell ref="H11:H13"/>
    <mergeCell ref="G44:G46"/>
    <mergeCell ref="H44:H46"/>
    <mergeCell ref="G47:G49"/>
    <mergeCell ref="H47:H49"/>
    <mergeCell ref="H8:H10"/>
    <mergeCell ref="G8:G10"/>
    <mergeCell ref="G14:G16"/>
    <mergeCell ref="H14:H16"/>
    <mergeCell ref="G17:G19"/>
    <mergeCell ref="H17:H19"/>
    <mergeCell ref="G20:G22"/>
    <mergeCell ref="H20:H22"/>
    <mergeCell ref="G23:G25"/>
    <mergeCell ref="H23:H25"/>
    <mergeCell ref="G26:G28"/>
    <mergeCell ref="H26:H28"/>
    <mergeCell ref="G62:G64"/>
    <mergeCell ref="H62:H64"/>
    <mergeCell ref="G59:G61"/>
    <mergeCell ref="H59:H61"/>
    <mergeCell ref="J38:J40"/>
    <mergeCell ref="J41:J43"/>
    <mergeCell ref="J50:J52"/>
    <mergeCell ref="J59:J61"/>
    <mergeCell ref="G50:G52"/>
    <mergeCell ref="H50:H52"/>
    <mergeCell ref="G53:G55"/>
    <mergeCell ref="H53:H55"/>
    <mergeCell ref="G56:G58"/>
    <mergeCell ref="H56:H58"/>
    <mergeCell ref="G41:G43"/>
    <mergeCell ref="H41:H43"/>
    <mergeCell ref="K41:K43"/>
    <mergeCell ref="J44:J46"/>
    <mergeCell ref="K44:K46"/>
    <mergeCell ref="J47:J49"/>
    <mergeCell ref="K47:K49"/>
    <mergeCell ref="K59:K61"/>
    <mergeCell ref="J62:J64"/>
    <mergeCell ref="K62:K64"/>
    <mergeCell ref="K50:K52"/>
    <mergeCell ref="J53:J55"/>
    <mergeCell ref="K53:K55"/>
    <mergeCell ref="J56:J58"/>
    <mergeCell ref="K56:K58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DBF5-D3EE-43A7-AE33-DA73A69FE94C}">
  <dimension ref="A1:AA76"/>
  <sheetViews>
    <sheetView topLeftCell="J1" zoomScale="80" zoomScaleNormal="80" workbookViewId="0">
      <selection activeCell="AJ26" sqref="AJ26"/>
    </sheetView>
  </sheetViews>
  <sheetFormatPr baseColWidth="10" defaultColWidth="8.83203125" defaultRowHeight="15" x14ac:dyDescent="0.2"/>
  <cols>
    <col min="1" max="1" width="8" bestFit="1" customWidth="1"/>
    <col min="2" max="2" width="13.5" bestFit="1" customWidth="1"/>
    <col min="3" max="3" width="8.5" bestFit="1" customWidth="1"/>
    <col min="4" max="4" width="8.6640625" bestFit="1" customWidth="1"/>
    <col min="5" max="5" width="13" bestFit="1" customWidth="1"/>
    <col min="6" max="8" width="10.1640625" style="2" customWidth="1"/>
    <col min="9" max="9" width="12" style="10" bestFit="1" customWidth="1"/>
    <col min="10" max="10" width="9.1640625" style="10" bestFit="1" customWidth="1"/>
    <col min="11" max="11" width="8.83203125" style="10"/>
    <col min="12" max="12" width="10.83203125" style="10" customWidth="1"/>
    <col min="13" max="13" width="8.83203125" style="10"/>
    <col min="14" max="14" width="11.6640625" style="10" bestFit="1" customWidth="1"/>
    <col min="15" max="16" width="9.1640625" style="2" bestFit="1" customWidth="1"/>
    <col min="17" max="21" width="8.83203125" style="2"/>
    <col min="22" max="22" width="10.33203125" style="2" customWidth="1"/>
    <col min="23" max="23" width="11.5" style="2" customWidth="1"/>
    <col min="24" max="16384" width="8.83203125" style="2"/>
  </cols>
  <sheetData>
    <row r="1" spans="1:27" x14ac:dyDescent="0.2">
      <c r="A1" t="s">
        <v>0</v>
      </c>
      <c r="B1" t="s">
        <v>7</v>
      </c>
      <c r="C1" t="s">
        <v>107</v>
      </c>
      <c r="D1" t="s">
        <v>3</v>
      </c>
      <c r="E1" s="1" t="s">
        <v>40</v>
      </c>
      <c r="F1" s="2" t="s">
        <v>42</v>
      </c>
      <c r="G1" s="1" t="s">
        <v>41</v>
      </c>
      <c r="H1" t="s">
        <v>43</v>
      </c>
      <c r="I1" t="s">
        <v>44</v>
      </c>
      <c r="J1" s="2" t="s">
        <v>1</v>
      </c>
      <c r="K1" s="2" t="s">
        <v>2</v>
      </c>
      <c r="L1" s="2" t="s">
        <v>45</v>
      </c>
      <c r="M1" s="2" t="s">
        <v>1</v>
      </c>
      <c r="N1" s="2" t="s">
        <v>2</v>
      </c>
      <c r="O1" s="8"/>
      <c r="S1" s="2" t="s">
        <v>49</v>
      </c>
      <c r="U1" s="2" t="s">
        <v>50</v>
      </c>
      <c r="W1" s="2" t="s">
        <v>72</v>
      </c>
      <c r="AA1" s="1"/>
    </row>
    <row r="2" spans="1:27" x14ac:dyDescent="0.2">
      <c r="A2" t="s">
        <v>90</v>
      </c>
      <c r="B2" t="s">
        <v>108</v>
      </c>
      <c r="C2">
        <v>7</v>
      </c>
      <c r="D2">
        <v>1</v>
      </c>
      <c r="E2" s="26">
        <v>1779</v>
      </c>
      <c r="F2" s="26">
        <v>0.25019999999999998</v>
      </c>
      <c r="G2" s="26">
        <v>5.3699999999999998E-2</v>
      </c>
      <c r="H2" s="13">
        <f>(G2+$F2)/2</f>
        <v>0.15194999999999997</v>
      </c>
      <c r="I2" s="17">
        <f>E2*10^H2</f>
        <v>2524.2127036282086</v>
      </c>
      <c r="J2" s="53">
        <f>AVERAGE(I2:I4)</f>
        <v>2525.4710162671872</v>
      </c>
      <c r="K2" s="53">
        <f>_xlfn.STDEV.S(I2:I4)</f>
        <v>55.308314615676068</v>
      </c>
      <c r="L2" s="16">
        <f>I2-AVERAGE(I$2:I$4)</f>
        <v>-1.258312638978623</v>
      </c>
      <c r="M2" s="53">
        <f>AVERAGE(L2:L4)</f>
        <v>1.5158245029548803E-13</v>
      </c>
      <c r="N2" s="53">
        <f>_xlfn.STDEV.S(L2:L4)</f>
        <v>55.308314615676068</v>
      </c>
      <c r="Q2" s="2" t="s">
        <v>35</v>
      </c>
      <c r="R2" s="2" t="s">
        <v>109</v>
      </c>
      <c r="S2" s="2" t="s">
        <v>36</v>
      </c>
      <c r="T2" s="2" t="s">
        <v>2</v>
      </c>
      <c r="U2" s="2" t="s">
        <v>36</v>
      </c>
      <c r="V2" s="2" t="s">
        <v>2</v>
      </c>
      <c r="AA2" s="1"/>
    </row>
    <row r="3" spans="1:27" x14ac:dyDescent="0.2">
      <c r="A3" t="s">
        <v>96</v>
      </c>
      <c r="B3" t="s">
        <v>108</v>
      </c>
      <c r="C3">
        <v>7</v>
      </c>
      <c r="D3">
        <v>2</v>
      </c>
      <c r="E3" s="26">
        <v>1817</v>
      </c>
      <c r="F3" s="26">
        <v>0.25190000000000001</v>
      </c>
      <c r="G3" s="26">
        <v>5.3100000000000001E-2</v>
      </c>
      <c r="H3" s="13">
        <f t="shared" ref="H3:H64" si="0">(G3+$F3)/2</f>
        <v>0.1525</v>
      </c>
      <c r="I3" s="17">
        <f t="shared" ref="I3:I64" si="1">E3*10^H3</f>
        <v>2581.397750766951</v>
      </c>
      <c r="J3" s="53"/>
      <c r="K3" s="53"/>
      <c r="L3" s="16">
        <f t="shared" ref="L3:L58" si="2">I3-AVERAGE(I$2:I$4)</f>
        <v>55.926734499763825</v>
      </c>
      <c r="M3" s="53"/>
      <c r="N3" s="53"/>
      <c r="Q3" s="3" t="str">
        <f>B5</f>
        <v>Im Extract</v>
      </c>
      <c r="R3" s="7">
        <f>C5</f>
        <v>7</v>
      </c>
      <c r="S3" s="10">
        <f>AVERAGE(J5:J13)</f>
        <v>26756.707085024394</v>
      </c>
      <c r="T3" s="10">
        <f>_xlfn.STDEV.S(J5:J13)</f>
        <v>612.88113594723791</v>
      </c>
      <c r="U3" s="10">
        <f>AVERAGE(M5:M13)</f>
        <v>24231.236068757207</v>
      </c>
      <c r="V3" s="10">
        <f>_xlfn.STDEV.S(M5:M13)</f>
        <v>612.88113594723961</v>
      </c>
      <c r="W3" s="9">
        <f>U3/U$9</f>
        <v>0.66997463508184252</v>
      </c>
      <c r="X3" s="9"/>
      <c r="AA3" s="1"/>
    </row>
    <row r="4" spans="1:27" x14ac:dyDescent="0.2">
      <c r="A4" t="s">
        <v>102</v>
      </c>
      <c r="B4" t="s">
        <v>108</v>
      </c>
      <c r="C4">
        <v>7</v>
      </c>
      <c r="D4">
        <v>3</v>
      </c>
      <c r="E4" s="26">
        <v>1750</v>
      </c>
      <c r="F4" s="26">
        <v>0.24809999999999999</v>
      </c>
      <c r="G4" s="26">
        <v>5.1499999999999997E-2</v>
      </c>
      <c r="H4" s="13">
        <f t="shared" si="0"/>
        <v>0.14979999999999999</v>
      </c>
      <c r="I4" s="17">
        <f t="shared" si="1"/>
        <v>2470.8025944064025</v>
      </c>
      <c r="J4" s="53"/>
      <c r="K4" s="53"/>
      <c r="L4" s="16">
        <f t="shared" si="2"/>
        <v>-54.668421860784747</v>
      </c>
      <c r="M4" s="53"/>
      <c r="N4" s="53"/>
      <c r="Q4" s="3" t="str">
        <f>B14</f>
        <v>Im Extract</v>
      </c>
      <c r="R4" s="7">
        <f>C14</f>
        <v>5.2</v>
      </c>
      <c r="S4" s="10">
        <f>AVERAGE(J14:J22)</f>
        <v>30610.788765665642</v>
      </c>
      <c r="T4" s="10">
        <f>_xlfn.STDEV.S(J14:J22)</f>
        <v>1073.5869569655249</v>
      </c>
      <c r="U4" s="10">
        <f>AVERAGE(M14:M22)</f>
        <v>28085.317749398459</v>
      </c>
      <c r="V4" s="10">
        <f>_xlfn.STDEV.S(M14:M22)</f>
        <v>1073.5869569655249</v>
      </c>
      <c r="W4" s="9">
        <f t="shared" ref="W4:W8" si="3">U4/U$9</f>
        <v>0.77653696480519252</v>
      </c>
      <c r="X4" s="9"/>
      <c r="AA4" s="1"/>
    </row>
    <row r="5" spans="1:27" x14ac:dyDescent="0.2">
      <c r="A5" t="s">
        <v>12</v>
      </c>
      <c r="B5" t="s">
        <v>106</v>
      </c>
      <c r="C5">
        <v>7</v>
      </c>
      <c r="D5">
        <v>1</v>
      </c>
      <c r="E5" s="26">
        <v>16653</v>
      </c>
      <c r="F5" s="26">
        <v>0.39950000000000002</v>
      </c>
      <c r="G5" s="26">
        <v>6.7599999999999993E-2</v>
      </c>
      <c r="H5" s="13">
        <f t="shared" si="0"/>
        <v>0.23355000000000001</v>
      </c>
      <c r="I5" s="17">
        <f t="shared" si="1"/>
        <v>28512.971635846166</v>
      </c>
      <c r="J5" s="53">
        <f t="shared" ref="J5" si="4">AVERAGE(I5:I7)</f>
        <v>27343.116592734255</v>
      </c>
      <c r="K5" s="53">
        <f t="shared" ref="K5" si="5">_xlfn.STDEV.S(I5:I7)</f>
        <v>1472.4447695281224</v>
      </c>
      <c r="L5" s="16">
        <f t="shared" si="2"/>
        <v>25987.500619578979</v>
      </c>
      <c r="M5" s="53">
        <f>AVERAGE(L5:L7)</f>
        <v>24817.645576467068</v>
      </c>
      <c r="N5" s="53">
        <f>_xlfn.STDEV.S(L5:L7)</f>
        <v>1472.4447695281224</v>
      </c>
      <c r="Q5" s="3" t="str">
        <f>B23</f>
        <v>Im Extract</v>
      </c>
      <c r="R5" s="7">
        <f>C23</f>
        <v>4.5999999999999996</v>
      </c>
      <c r="S5" s="10">
        <f>AVERAGE(J23:J31)</f>
        <v>31488.504015880277</v>
      </c>
      <c r="T5" s="10">
        <f>_xlfn.STDEV.S(J23:J31)</f>
        <v>324.94573093550781</v>
      </c>
      <c r="U5" s="10">
        <f>AVERAGE(M23:M31)</f>
        <v>28963.032999613093</v>
      </c>
      <c r="V5" s="10">
        <f>_xlfn.STDEV.S(M23:M31)</f>
        <v>324.94573093550963</v>
      </c>
      <c r="W5" s="9">
        <f t="shared" si="3"/>
        <v>0.80080510171738761</v>
      </c>
      <c r="X5" s="9"/>
      <c r="Z5" s="3"/>
      <c r="AA5" s="6"/>
    </row>
    <row r="6" spans="1:27" x14ac:dyDescent="0.2">
      <c r="A6" t="s">
        <v>13</v>
      </c>
      <c r="B6" t="s">
        <v>106</v>
      </c>
      <c r="C6">
        <v>7</v>
      </c>
      <c r="D6">
        <v>1</v>
      </c>
      <c r="E6" s="26">
        <v>15412</v>
      </c>
      <c r="F6" s="26">
        <v>0.3856</v>
      </c>
      <c r="G6" s="26">
        <v>5.8200000000000002E-2</v>
      </c>
      <c r="H6" s="13">
        <f t="shared" si="0"/>
        <v>0.22189999999999999</v>
      </c>
      <c r="I6" s="17">
        <f t="shared" si="1"/>
        <v>25689.698087177992</v>
      </c>
      <c r="J6" s="53"/>
      <c r="K6" s="53"/>
      <c r="L6" s="16">
        <f t="shared" si="2"/>
        <v>23164.227070910805</v>
      </c>
      <c r="M6" s="53"/>
      <c r="N6" s="53"/>
      <c r="Q6" s="9" t="str">
        <f>B32</f>
        <v>Im Extract</v>
      </c>
      <c r="R6" s="7">
        <f>C32</f>
        <v>4.0999999999999996</v>
      </c>
      <c r="S6" s="10">
        <f>AVERAGE(J32:J40)</f>
        <v>30510.027367704894</v>
      </c>
      <c r="T6" s="10">
        <f>_xlfn.STDEV.S(J32:J40)</f>
        <v>308.44319342465752</v>
      </c>
      <c r="U6" s="10">
        <f>AVERAGE(M32:M40)</f>
        <v>27984.55635143771</v>
      </c>
      <c r="V6" s="10">
        <f>_xlfn.STDEV.S(M32:M40)</f>
        <v>308.44319342465644</v>
      </c>
      <c r="W6" s="9">
        <f t="shared" si="3"/>
        <v>0.77375099133534841</v>
      </c>
      <c r="X6" s="9"/>
      <c r="Z6" s="3"/>
      <c r="AA6" s="6"/>
    </row>
    <row r="7" spans="1:27" x14ac:dyDescent="0.2">
      <c r="A7" t="s">
        <v>14</v>
      </c>
      <c r="B7" t="s">
        <v>106</v>
      </c>
      <c r="C7">
        <v>7</v>
      </c>
      <c r="D7">
        <v>1</v>
      </c>
      <c r="E7" s="26">
        <v>16198</v>
      </c>
      <c r="F7" s="26">
        <v>0.40699999999999997</v>
      </c>
      <c r="G7" s="26">
        <v>6.3E-2</v>
      </c>
      <c r="H7" s="13">
        <f t="shared" si="0"/>
        <v>0.23499999999999999</v>
      </c>
      <c r="I7" s="17">
        <f t="shared" si="1"/>
        <v>27826.680055178611</v>
      </c>
      <c r="J7" s="53"/>
      <c r="K7" s="53"/>
      <c r="L7" s="16">
        <f t="shared" si="2"/>
        <v>25301.209038911424</v>
      </c>
      <c r="M7" s="53"/>
      <c r="N7" s="53"/>
      <c r="Q7" s="2" t="str">
        <f>B41</f>
        <v>Im Extract</v>
      </c>
      <c r="R7" s="7">
        <f>C41</f>
        <v>3.6</v>
      </c>
      <c r="S7" s="10">
        <f>AVERAGE(J41:J49)</f>
        <v>31176.130052665849</v>
      </c>
      <c r="T7" s="10">
        <f>_xlfn.STDEV.S(J41:J49)</f>
        <v>983.52759824496388</v>
      </c>
      <c r="U7" s="10">
        <f>AVERAGE(M41:M49)</f>
        <v>28650.659036398662</v>
      </c>
      <c r="V7" s="10">
        <f>_xlfn.STDEV.S(M41:M49)</f>
        <v>983.5275982449632</v>
      </c>
      <c r="W7" s="9">
        <f t="shared" si="3"/>
        <v>0.79216820711490799</v>
      </c>
    </row>
    <row r="8" spans="1:27" x14ac:dyDescent="0.2">
      <c r="A8" t="s">
        <v>18</v>
      </c>
      <c r="B8" t="s">
        <v>106</v>
      </c>
      <c r="C8">
        <v>7</v>
      </c>
      <c r="D8">
        <v>2</v>
      </c>
      <c r="E8" s="26">
        <v>16369</v>
      </c>
      <c r="F8" s="26">
        <v>0.3886</v>
      </c>
      <c r="G8" s="26">
        <v>5.9400000000000001E-2</v>
      </c>
      <c r="H8" s="13">
        <f t="shared" si="0"/>
        <v>0.224</v>
      </c>
      <c r="I8" s="17">
        <f t="shared" si="1"/>
        <v>27417.139937676755</v>
      </c>
      <c r="J8" s="53">
        <f t="shared" ref="J8" si="6">AVERAGE(I8:I10)</f>
        <v>26806.600281834562</v>
      </c>
      <c r="K8" s="53">
        <f t="shared" ref="K8" si="7">_xlfn.STDEV.S(I8:I10)</f>
        <v>1844.2820383122767</v>
      </c>
      <c r="L8" s="16">
        <f t="shared" si="2"/>
        <v>24891.668921409568</v>
      </c>
      <c r="M8" s="53">
        <f>AVERAGE(L8:L10)</f>
        <v>24281.129265567371</v>
      </c>
      <c r="N8" s="53">
        <f>_xlfn.STDEV.S(L8:L10)</f>
        <v>1844.2820383122769</v>
      </c>
      <c r="Q8" s="2" t="str">
        <f>B50</f>
        <v>Im Extract</v>
      </c>
      <c r="R8" s="7">
        <f>C50</f>
        <v>3.2</v>
      </c>
      <c r="S8" s="10">
        <f>AVERAGE(J50:J58)</f>
        <v>33875.241960130719</v>
      </c>
      <c r="T8" s="10">
        <f>_xlfn.STDEV.S(J50:J58)</f>
        <v>353.22716317035457</v>
      </c>
      <c r="U8" s="10">
        <f>AVERAGE(M50:M58)</f>
        <v>31349.770943863532</v>
      </c>
      <c r="V8" s="10">
        <f>_xlfn.STDEV.S(M50:M58)</f>
        <v>353.22716317035395</v>
      </c>
      <c r="W8" s="9">
        <f t="shared" si="3"/>
        <v>0.86679653024780956</v>
      </c>
    </row>
    <row r="9" spans="1:27" x14ac:dyDescent="0.2">
      <c r="A9" t="s">
        <v>19</v>
      </c>
      <c r="B9" t="s">
        <v>106</v>
      </c>
      <c r="C9">
        <v>7</v>
      </c>
      <c r="D9">
        <v>2</v>
      </c>
      <c r="E9" s="26">
        <v>14868</v>
      </c>
      <c r="F9" s="26">
        <v>0.38500000000000001</v>
      </c>
      <c r="G9" s="26">
        <v>5.7099999999999998E-2</v>
      </c>
      <c r="H9" s="13">
        <f t="shared" si="0"/>
        <v>0.22105</v>
      </c>
      <c r="I9" s="17">
        <f t="shared" si="1"/>
        <v>24734.466782510273</v>
      </c>
      <c r="J9" s="53"/>
      <c r="K9" s="53"/>
      <c r="L9" s="16">
        <f t="shared" si="2"/>
        <v>22208.995766243086</v>
      </c>
      <c r="M9" s="53"/>
      <c r="N9" s="53"/>
      <c r="Q9" s="9" t="str">
        <f>B59</f>
        <v>Pos Ctrl</v>
      </c>
      <c r="R9" s="9">
        <v>7</v>
      </c>
      <c r="S9" s="10">
        <f>J59</f>
        <v>38049.881158061617</v>
      </c>
      <c r="T9" s="10">
        <f>K59</f>
        <v>1732.5656440734954</v>
      </c>
      <c r="U9" s="10">
        <f>M59</f>
        <v>36167.393211531322</v>
      </c>
      <c r="V9" s="10">
        <f>N59</f>
        <v>1732.5656440734954</v>
      </c>
    </row>
    <row r="10" spans="1:27" x14ac:dyDescent="0.2">
      <c r="A10" t="s">
        <v>20</v>
      </c>
      <c r="B10" t="s">
        <v>106</v>
      </c>
      <c r="C10">
        <v>7</v>
      </c>
      <c r="D10">
        <v>2</v>
      </c>
      <c r="E10" s="26">
        <v>16613</v>
      </c>
      <c r="F10" s="26">
        <v>0.40339999999999998</v>
      </c>
      <c r="G10" s="26">
        <v>5.8299999999999998E-2</v>
      </c>
      <c r="H10" s="13">
        <f t="shared" si="0"/>
        <v>0.23085</v>
      </c>
      <c r="I10" s="17">
        <f t="shared" si="1"/>
        <v>28268.194125316651</v>
      </c>
      <c r="J10" s="53"/>
      <c r="K10" s="53"/>
      <c r="L10" s="16">
        <f t="shared" si="2"/>
        <v>25742.723109049464</v>
      </c>
      <c r="M10" s="53"/>
      <c r="N10" s="53"/>
      <c r="Q10" s="3"/>
      <c r="R10" s="7"/>
      <c r="S10" s="10"/>
      <c r="T10" s="10"/>
      <c r="U10" s="10"/>
      <c r="V10" s="10"/>
      <c r="W10" s="13"/>
      <c r="Z10" s="3"/>
      <c r="AA10" s="6"/>
    </row>
    <row r="11" spans="1:27" x14ac:dyDescent="0.2">
      <c r="A11" t="s">
        <v>24</v>
      </c>
      <c r="B11" t="s">
        <v>106</v>
      </c>
      <c r="C11">
        <v>7</v>
      </c>
      <c r="D11">
        <v>3</v>
      </c>
      <c r="E11" s="26">
        <v>16113</v>
      </c>
      <c r="F11" s="26">
        <v>0.40250000000000002</v>
      </c>
      <c r="G11" s="26">
        <v>6.7500000000000004E-2</v>
      </c>
      <c r="H11" s="13">
        <f t="shared" si="0"/>
        <v>0.23500000000000001</v>
      </c>
      <c r="I11" s="17">
        <f t="shared" si="1"/>
        <v>27680.657842270219</v>
      </c>
      <c r="J11" s="53">
        <f t="shared" ref="J11" si="8">AVERAGE(I11:I13)</f>
        <v>26120.404380504373</v>
      </c>
      <c r="K11" s="53">
        <f t="shared" ref="K11" si="9">_xlfn.STDEV.S(I11:I13)</f>
        <v>1654.1736982451075</v>
      </c>
      <c r="L11" s="16">
        <f t="shared" si="2"/>
        <v>25155.186826003031</v>
      </c>
      <c r="M11" s="53">
        <f>AVERAGE(L11:L13)</f>
        <v>23594.933364237182</v>
      </c>
      <c r="N11" s="53">
        <f>_xlfn.STDEV.S(L11:L13)</f>
        <v>1654.1736982451075</v>
      </c>
      <c r="Q11" s="3"/>
      <c r="R11" s="7"/>
      <c r="S11" s="10"/>
      <c r="T11" s="10"/>
      <c r="U11" s="10"/>
      <c r="V11" s="10"/>
      <c r="W11" s="13"/>
      <c r="Z11" s="3"/>
      <c r="AA11" s="6"/>
    </row>
    <row r="12" spans="1:27" x14ac:dyDescent="0.2">
      <c r="A12" t="s">
        <v>25</v>
      </c>
      <c r="B12" t="s">
        <v>106</v>
      </c>
      <c r="C12">
        <v>7</v>
      </c>
      <c r="D12">
        <v>3</v>
      </c>
      <c r="E12" s="26">
        <v>14784</v>
      </c>
      <c r="F12" s="26">
        <v>0.38040000000000002</v>
      </c>
      <c r="G12" s="26">
        <v>5.4300000000000001E-2</v>
      </c>
      <c r="H12" s="13">
        <f t="shared" si="0"/>
        <v>0.21735000000000002</v>
      </c>
      <c r="I12" s="17">
        <f t="shared" si="1"/>
        <v>24386.077735949442</v>
      </c>
      <c r="J12" s="53"/>
      <c r="K12" s="53"/>
      <c r="L12" s="16">
        <f t="shared" si="2"/>
        <v>21860.606719682255</v>
      </c>
      <c r="M12" s="53"/>
      <c r="N12" s="53"/>
      <c r="R12" s="7"/>
      <c r="S12" s="10"/>
      <c r="T12" s="10"/>
      <c r="U12" s="17"/>
      <c r="V12" s="17"/>
      <c r="W12" s="13"/>
      <c r="Z12" s="3"/>
      <c r="AA12" s="6"/>
    </row>
    <row r="13" spans="1:27" x14ac:dyDescent="0.2">
      <c r="A13" t="s">
        <v>26</v>
      </c>
      <c r="B13" t="s">
        <v>106</v>
      </c>
      <c r="C13">
        <v>7</v>
      </c>
      <c r="D13">
        <v>3</v>
      </c>
      <c r="E13" s="26">
        <v>15632</v>
      </c>
      <c r="F13" s="26">
        <v>0.3947</v>
      </c>
      <c r="G13" s="26">
        <v>5.7000000000000002E-2</v>
      </c>
      <c r="H13" s="13">
        <f t="shared" si="0"/>
        <v>0.22585</v>
      </c>
      <c r="I13" s="17">
        <f t="shared" si="1"/>
        <v>26294.477563293458</v>
      </c>
      <c r="J13" s="53"/>
      <c r="K13" s="53"/>
      <c r="L13" s="16">
        <f t="shared" si="2"/>
        <v>23769.006547026271</v>
      </c>
      <c r="M13" s="53"/>
      <c r="N13" s="53"/>
      <c r="Z13" s="3"/>
      <c r="AA13" s="6"/>
    </row>
    <row r="14" spans="1:27" x14ac:dyDescent="0.2">
      <c r="A14" t="s">
        <v>73</v>
      </c>
      <c r="B14" t="s">
        <v>106</v>
      </c>
      <c r="C14">
        <v>5.2</v>
      </c>
      <c r="D14">
        <v>1</v>
      </c>
      <c r="E14" s="26">
        <v>18356</v>
      </c>
      <c r="F14" s="26">
        <v>0.47749999999999998</v>
      </c>
      <c r="G14" s="26">
        <v>5.8799999999999998E-2</v>
      </c>
      <c r="H14" s="13">
        <f t="shared" si="0"/>
        <v>0.26815</v>
      </c>
      <c r="I14" s="17">
        <f t="shared" si="1"/>
        <v>34035.179784202875</v>
      </c>
      <c r="J14" s="53">
        <f t="shared" ref="J14" si="10">AVERAGE(I14:I16)</f>
        <v>29421.649486404571</v>
      </c>
      <c r="K14" s="53">
        <f t="shared" ref="K14" si="11">_xlfn.STDEV.S(I14:I16)</f>
        <v>4020.8191805574975</v>
      </c>
      <c r="L14" s="16">
        <f t="shared" si="2"/>
        <v>31509.708767935688</v>
      </c>
      <c r="M14" s="53">
        <f>AVERAGE(L14:L16)</f>
        <v>26896.178470137384</v>
      </c>
      <c r="N14" s="53">
        <f>_xlfn.STDEV.S(L14:L16)</f>
        <v>4020.8191805575275</v>
      </c>
      <c r="R14" s="7"/>
      <c r="S14" s="10"/>
      <c r="T14" s="10"/>
      <c r="U14" s="17"/>
      <c r="V14" s="17"/>
      <c r="W14" s="13"/>
      <c r="X14" s="7"/>
      <c r="Z14" s="3"/>
      <c r="AA14" s="6"/>
    </row>
    <row r="15" spans="1:27" x14ac:dyDescent="0.2">
      <c r="A15" t="s">
        <v>15</v>
      </c>
      <c r="B15" t="s">
        <v>106</v>
      </c>
      <c r="C15">
        <v>5.2</v>
      </c>
      <c r="D15">
        <v>1</v>
      </c>
      <c r="E15" s="26">
        <v>14970</v>
      </c>
      <c r="F15" s="26">
        <v>0.44379999999999997</v>
      </c>
      <c r="G15" s="26">
        <v>5.7599999999999998E-2</v>
      </c>
      <c r="H15" s="13">
        <f t="shared" si="0"/>
        <v>0.25069999999999998</v>
      </c>
      <c r="I15" s="17">
        <f t="shared" si="1"/>
        <v>26663.785095417552</v>
      </c>
      <c r="J15" s="53"/>
      <c r="K15" s="53"/>
      <c r="L15" s="16">
        <f t="shared" si="2"/>
        <v>24138.314079150365</v>
      </c>
      <c r="M15" s="53"/>
      <c r="N15" s="53"/>
      <c r="Q15"/>
      <c r="R15" s="19"/>
      <c r="S15" s="17"/>
      <c r="T15" s="17"/>
      <c r="U15" s="17"/>
      <c r="V15" s="17"/>
      <c r="W15" s="13"/>
    </row>
    <row r="16" spans="1:27" x14ac:dyDescent="0.2">
      <c r="A16" t="s">
        <v>74</v>
      </c>
      <c r="B16" t="s">
        <v>106</v>
      </c>
      <c r="C16">
        <v>5.2</v>
      </c>
      <c r="D16">
        <v>1</v>
      </c>
      <c r="E16" s="26">
        <v>15347</v>
      </c>
      <c r="F16" s="26">
        <v>0.4486</v>
      </c>
      <c r="G16" s="26">
        <v>6.0100000000000001E-2</v>
      </c>
      <c r="H16" s="13">
        <f t="shared" si="0"/>
        <v>0.25435000000000002</v>
      </c>
      <c r="I16" s="17">
        <f t="shared" si="1"/>
        <v>27565.983579593281</v>
      </c>
      <c r="J16" s="53"/>
      <c r="K16" s="53"/>
      <c r="L16" s="16">
        <f t="shared" si="2"/>
        <v>25040.512563326094</v>
      </c>
      <c r="M16" s="53"/>
      <c r="N16" s="53"/>
      <c r="Q16"/>
      <c r="R16" s="19"/>
      <c r="S16" s="17"/>
      <c r="T16" s="17"/>
      <c r="U16" s="17"/>
      <c r="V16" s="17"/>
      <c r="W16" s="13"/>
    </row>
    <row r="17" spans="1:26" x14ac:dyDescent="0.2">
      <c r="A17" t="s">
        <v>75</v>
      </c>
      <c r="B17" t="s">
        <v>106</v>
      </c>
      <c r="C17">
        <v>5.2</v>
      </c>
      <c r="D17">
        <v>2</v>
      </c>
      <c r="E17" s="26">
        <v>18653</v>
      </c>
      <c r="F17" s="26">
        <v>0.46679999999999999</v>
      </c>
      <c r="G17" s="26">
        <v>5.9499999999999997E-2</v>
      </c>
      <c r="H17" s="13">
        <f t="shared" si="0"/>
        <v>0.26315</v>
      </c>
      <c r="I17" s="17">
        <f t="shared" si="1"/>
        <v>34189.967677903827</v>
      </c>
      <c r="J17" s="53">
        <f t="shared" ref="J17" si="12">AVERAGE(I17:I19)</f>
        <v>30901.961330400372</v>
      </c>
      <c r="K17" s="53">
        <f t="shared" ref="K17" si="13">_xlfn.STDEV.S(I17:I19)</f>
        <v>3298.057461387938</v>
      </c>
      <c r="L17" s="16">
        <f t="shared" si="2"/>
        <v>31664.49666163664</v>
      </c>
      <c r="M17" s="53">
        <f>AVERAGE(L17:L19)</f>
        <v>28376.490314133185</v>
      </c>
      <c r="N17" s="53">
        <f>_xlfn.STDEV.S(L17:L19)</f>
        <v>3298.057461387938</v>
      </c>
      <c r="Q17"/>
      <c r="R17" s="19"/>
      <c r="S17" s="17"/>
      <c r="T17" s="17"/>
      <c r="U17" s="17"/>
      <c r="V17" s="17"/>
      <c r="W17" s="13"/>
    </row>
    <row r="18" spans="1:26" x14ac:dyDescent="0.2">
      <c r="A18" t="s">
        <v>21</v>
      </c>
      <c r="B18" t="s">
        <v>106</v>
      </c>
      <c r="C18">
        <v>5.2</v>
      </c>
      <c r="D18">
        <v>2</v>
      </c>
      <c r="E18" s="26">
        <v>17269</v>
      </c>
      <c r="F18" s="26">
        <v>0.44740000000000002</v>
      </c>
      <c r="G18" s="26">
        <v>5.8599999999999999E-2</v>
      </c>
      <c r="H18" s="13">
        <f t="shared" si="0"/>
        <v>0.253</v>
      </c>
      <c r="I18" s="17">
        <f t="shared" si="1"/>
        <v>30921.972493335499</v>
      </c>
      <c r="J18" s="53"/>
      <c r="K18" s="53"/>
      <c r="L18" s="16">
        <f t="shared" si="2"/>
        <v>28396.501477068312</v>
      </c>
      <c r="M18" s="53"/>
      <c r="N18" s="53"/>
      <c r="Q18"/>
      <c r="R18" s="19"/>
      <c r="S18" s="17"/>
      <c r="T18" s="17"/>
      <c r="U18" s="17"/>
      <c r="V18" s="17"/>
      <c r="W18" s="13"/>
    </row>
    <row r="19" spans="1:26" x14ac:dyDescent="0.2">
      <c r="A19" t="s">
        <v>76</v>
      </c>
      <c r="B19" t="s">
        <v>106</v>
      </c>
      <c r="C19">
        <v>5.2</v>
      </c>
      <c r="D19">
        <v>2</v>
      </c>
      <c r="E19" s="26">
        <v>15164</v>
      </c>
      <c r="F19" s="26">
        <v>0.45450000000000002</v>
      </c>
      <c r="G19" s="26">
        <v>6.5500000000000003E-2</v>
      </c>
      <c r="H19" s="13">
        <f t="shared" si="0"/>
        <v>0.26</v>
      </c>
      <c r="I19" s="17">
        <f t="shared" si="1"/>
        <v>27593.943819961791</v>
      </c>
      <c r="J19" s="53"/>
      <c r="K19" s="53"/>
      <c r="L19" s="16">
        <f t="shared" si="2"/>
        <v>25068.472803694603</v>
      </c>
      <c r="M19" s="53"/>
      <c r="N19" s="53"/>
      <c r="Q19"/>
      <c r="R19"/>
      <c r="S19" s="17"/>
      <c r="T19" s="17"/>
      <c r="U19" s="17"/>
      <c r="V19" s="17"/>
    </row>
    <row r="20" spans="1:26" x14ac:dyDescent="0.2">
      <c r="A20" t="s">
        <v>77</v>
      </c>
      <c r="B20" t="s">
        <v>106</v>
      </c>
      <c r="C20">
        <v>5.2</v>
      </c>
      <c r="D20">
        <v>3</v>
      </c>
      <c r="E20" s="26">
        <v>18484</v>
      </c>
      <c r="F20" s="26">
        <v>0.46100000000000002</v>
      </c>
      <c r="G20" s="26">
        <v>5.2699999999999997E-2</v>
      </c>
      <c r="H20" s="13">
        <f t="shared" si="0"/>
        <v>0.25685000000000002</v>
      </c>
      <c r="I20" s="17">
        <f t="shared" si="1"/>
        <v>33392.271271321843</v>
      </c>
      <c r="J20" s="53">
        <f t="shared" ref="J20" si="14">AVERAGE(I20:I22)</f>
        <v>31508.755480191994</v>
      </c>
      <c r="K20" s="53">
        <f t="shared" ref="K20" si="15">_xlfn.STDEV.S(I20:I22)</f>
        <v>1987.2530340339879</v>
      </c>
      <c r="L20" s="16">
        <f t="shared" si="2"/>
        <v>30866.800255054655</v>
      </c>
      <c r="M20" s="53">
        <f>AVERAGE(L20:L22)</f>
        <v>28983.284463924807</v>
      </c>
      <c r="N20" s="53">
        <f>_xlfn.STDEV.S(L20:L22)</f>
        <v>1987.2530340339879</v>
      </c>
      <c r="O20"/>
      <c r="P20"/>
      <c r="Q20"/>
      <c r="R20"/>
      <c r="S20"/>
      <c r="T20"/>
    </row>
    <row r="21" spans="1:26" x14ac:dyDescent="0.2">
      <c r="A21" t="s">
        <v>27</v>
      </c>
      <c r="B21" t="s">
        <v>106</v>
      </c>
      <c r="C21">
        <v>5.2</v>
      </c>
      <c r="D21">
        <v>3</v>
      </c>
      <c r="E21" s="26">
        <v>17599</v>
      </c>
      <c r="F21" s="26">
        <v>0.45</v>
      </c>
      <c r="G21" s="26">
        <v>6.1199999999999997E-2</v>
      </c>
      <c r="H21" s="13">
        <f t="shared" si="0"/>
        <v>0.25559999999999999</v>
      </c>
      <c r="I21" s="17">
        <f t="shared" si="1"/>
        <v>31702.097060312204</v>
      </c>
      <c r="J21" s="53"/>
      <c r="K21" s="53"/>
      <c r="L21" s="16">
        <f t="shared" si="2"/>
        <v>29176.626044045017</v>
      </c>
      <c r="M21" s="53"/>
      <c r="N21" s="53"/>
      <c r="O21"/>
      <c r="P21"/>
      <c r="Q21"/>
      <c r="R21"/>
      <c r="S21"/>
      <c r="T21"/>
    </row>
    <row r="22" spans="1:26" x14ac:dyDescent="0.2">
      <c r="A22" t="s">
        <v>78</v>
      </c>
      <c r="B22" t="s">
        <v>106</v>
      </c>
      <c r="C22">
        <v>5.2</v>
      </c>
      <c r="D22">
        <v>3</v>
      </c>
      <c r="E22" s="26">
        <v>15726</v>
      </c>
      <c r="F22" s="26">
        <v>0.46820000000000001</v>
      </c>
      <c r="G22" s="26">
        <v>7.6200000000000004E-2</v>
      </c>
      <c r="H22" s="13">
        <f t="shared" si="0"/>
        <v>0.2722</v>
      </c>
      <c r="I22" s="17">
        <f t="shared" si="1"/>
        <v>29431.898108941936</v>
      </c>
      <c r="J22" s="53"/>
      <c r="K22" s="53"/>
      <c r="L22" s="16">
        <f t="shared" si="2"/>
        <v>26906.427092674749</v>
      </c>
      <c r="M22" s="53"/>
      <c r="N22" s="53"/>
      <c r="O22" s="5"/>
      <c r="P22" s="5"/>
      <c r="Q22" s="15"/>
      <c r="R22" s="15"/>
      <c r="S22" s="20"/>
      <c r="T22" s="21"/>
      <c r="U22" s="24"/>
      <c r="V22" s="10"/>
      <c r="W22" s="10"/>
      <c r="X22" s="9"/>
    </row>
    <row r="23" spans="1:26" x14ac:dyDescent="0.2">
      <c r="A23" t="s">
        <v>16</v>
      </c>
      <c r="B23" t="s">
        <v>106</v>
      </c>
      <c r="C23">
        <v>4.5999999999999996</v>
      </c>
      <c r="D23">
        <v>1</v>
      </c>
      <c r="E23" s="26">
        <v>17782</v>
      </c>
      <c r="F23" s="26">
        <v>0.4531</v>
      </c>
      <c r="G23" s="26">
        <v>5.2299999999999999E-2</v>
      </c>
      <c r="H23" s="13">
        <f t="shared" si="0"/>
        <v>0.25269999999999998</v>
      </c>
      <c r="I23" s="17">
        <f t="shared" si="1"/>
        <v>31818.566216386393</v>
      </c>
      <c r="J23" s="53">
        <f t="shared" ref="J23" si="16">AVERAGE(I23:I25)</f>
        <v>31811.306029617161</v>
      </c>
      <c r="K23" s="53">
        <f t="shared" ref="K23" si="17">_xlfn.STDEV.S(I23:I25)</f>
        <v>4923.7193708819314</v>
      </c>
      <c r="L23" s="16">
        <f t="shared" si="2"/>
        <v>29293.095200119205</v>
      </c>
      <c r="M23" s="53">
        <f>AVERAGE(L23:L25)</f>
        <v>29285.835013349977</v>
      </c>
      <c r="N23" s="53">
        <f>_xlfn.STDEV.S(L23:L25)</f>
        <v>4923.7193708818832</v>
      </c>
      <c r="O23"/>
      <c r="P23"/>
      <c r="Q23" s="15"/>
      <c r="R23" s="15"/>
      <c r="S23" s="20"/>
      <c r="T23" s="21"/>
      <c r="U23" s="24"/>
      <c r="V23" s="10"/>
      <c r="W23" s="10"/>
      <c r="X23" s="9"/>
      <c r="Z23" s="8"/>
    </row>
    <row r="24" spans="1:26" x14ac:dyDescent="0.2">
      <c r="A24" t="s">
        <v>17</v>
      </c>
      <c r="B24" t="s">
        <v>106</v>
      </c>
      <c r="C24">
        <v>4.5999999999999996</v>
      </c>
      <c r="D24">
        <v>1</v>
      </c>
      <c r="E24" s="26">
        <v>15353</v>
      </c>
      <c r="F24" s="26">
        <v>0.43180000000000002</v>
      </c>
      <c r="G24" s="26">
        <v>5.4800000000000001E-2</v>
      </c>
      <c r="H24" s="13">
        <f t="shared" si="0"/>
        <v>0.24330000000000002</v>
      </c>
      <c r="I24" s="17">
        <f t="shared" si="1"/>
        <v>26883.96057987168</v>
      </c>
      <c r="J24" s="53"/>
      <c r="K24" s="53"/>
      <c r="L24" s="16">
        <f t="shared" si="2"/>
        <v>24358.489563604493</v>
      </c>
      <c r="M24" s="53"/>
      <c r="N24" s="53"/>
      <c r="O24"/>
      <c r="P24"/>
      <c r="Q24" s="15"/>
      <c r="R24" s="15"/>
      <c r="S24" s="20"/>
      <c r="T24" s="21"/>
      <c r="U24" s="24"/>
      <c r="V24" s="10"/>
      <c r="W24" s="10"/>
      <c r="X24" s="9"/>
    </row>
    <row r="25" spans="1:26" x14ac:dyDescent="0.2">
      <c r="A25" t="s">
        <v>54</v>
      </c>
      <c r="B25" t="s">
        <v>106</v>
      </c>
      <c r="C25">
        <v>4.5999999999999996</v>
      </c>
      <c r="D25">
        <v>1</v>
      </c>
      <c r="E25" s="26">
        <v>20330</v>
      </c>
      <c r="F25" s="26">
        <v>0.44700000000000001</v>
      </c>
      <c r="G25" s="26">
        <v>6.6799999999999998E-2</v>
      </c>
      <c r="H25" s="13">
        <f t="shared" si="0"/>
        <v>0.25690000000000002</v>
      </c>
      <c r="I25" s="17">
        <f t="shared" si="1"/>
        <v>36731.391292593413</v>
      </c>
      <c r="J25" s="53"/>
      <c r="K25" s="53"/>
      <c r="L25" s="16">
        <f t="shared" si="2"/>
        <v>34205.920276326229</v>
      </c>
      <c r="M25" s="53"/>
      <c r="N25" s="53"/>
      <c r="O25"/>
      <c r="P25"/>
      <c r="Q25"/>
      <c r="R25"/>
      <c r="S25"/>
      <c r="T25" s="21"/>
      <c r="U25" s="24"/>
      <c r="V25" s="10"/>
      <c r="W25" s="10"/>
      <c r="X25" s="9"/>
    </row>
    <row r="26" spans="1:26" x14ac:dyDescent="0.2">
      <c r="A26" t="s">
        <v>22</v>
      </c>
      <c r="B26" t="s">
        <v>106</v>
      </c>
      <c r="C26">
        <v>4.5999999999999996</v>
      </c>
      <c r="D26">
        <v>2</v>
      </c>
      <c r="E26" s="26">
        <v>18063</v>
      </c>
      <c r="F26" s="26">
        <v>0.44629999999999997</v>
      </c>
      <c r="G26" s="26">
        <v>4.9599999999999998E-2</v>
      </c>
      <c r="H26" s="13">
        <f t="shared" si="0"/>
        <v>0.24794999999999998</v>
      </c>
      <c r="I26" s="17">
        <f t="shared" si="1"/>
        <v>31969.797243275763</v>
      </c>
      <c r="J26" s="53">
        <f t="shared" ref="J26" si="18">AVERAGE(I26:I28)</f>
        <v>31492.749841154116</v>
      </c>
      <c r="K26" s="53">
        <f t="shared" ref="K26" si="19">_xlfn.STDEV.S(I26:I28)</f>
        <v>3073.832937407893</v>
      </c>
      <c r="L26" s="16">
        <f t="shared" si="2"/>
        <v>29444.326227008576</v>
      </c>
      <c r="M26" s="53">
        <f>AVERAGE(L26:L28)</f>
        <v>28967.278824886929</v>
      </c>
      <c r="N26" s="53">
        <f>_xlfn.STDEV.S(L26:L28)</f>
        <v>3073.832937407893</v>
      </c>
      <c r="O26"/>
      <c r="P26"/>
      <c r="Q26"/>
      <c r="R26"/>
      <c r="S26"/>
      <c r="T26" s="21"/>
      <c r="U26" s="24"/>
      <c r="V26" s="10"/>
      <c r="W26" s="10"/>
      <c r="X26" s="9"/>
    </row>
    <row r="27" spans="1:26" x14ac:dyDescent="0.2">
      <c r="A27" t="s">
        <v>23</v>
      </c>
      <c r="B27" t="s">
        <v>106</v>
      </c>
      <c r="C27">
        <v>4.5999999999999996</v>
      </c>
      <c r="D27">
        <v>2</v>
      </c>
      <c r="E27" s="26">
        <v>16126</v>
      </c>
      <c r="F27" s="26">
        <v>0.433</v>
      </c>
      <c r="G27" s="26">
        <v>5.2699999999999997E-2</v>
      </c>
      <c r="H27" s="13">
        <f t="shared" si="0"/>
        <v>0.24285000000000001</v>
      </c>
      <c r="I27" s="17">
        <f t="shared" si="1"/>
        <v>28208.283222179307</v>
      </c>
      <c r="J27" s="53"/>
      <c r="K27" s="53"/>
      <c r="L27" s="16">
        <f t="shared" si="2"/>
        <v>25682.81220591212</v>
      </c>
      <c r="M27" s="53"/>
      <c r="N27" s="53"/>
      <c r="O27" s="5"/>
      <c r="P27" s="5"/>
      <c r="Q27" s="15"/>
      <c r="R27"/>
      <c r="S27"/>
      <c r="T27"/>
    </row>
    <row r="28" spans="1:26" x14ac:dyDescent="0.2">
      <c r="A28" t="s">
        <v>58</v>
      </c>
      <c r="B28" t="s">
        <v>106</v>
      </c>
      <c r="C28">
        <v>4.5999999999999996</v>
      </c>
      <c r="D28">
        <v>2</v>
      </c>
      <c r="E28" s="26">
        <v>19440</v>
      </c>
      <c r="F28" s="26">
        <v>0.43280000000000002</v>
      </c>
      <c r="G28" s="26">
        <v>6.0400000000000002E-2</v>
      </c>
      <c r="H28" s="13">
        <f t="shared" si="0"/>
        <v>0.24660000000000001</v>
      </c>
      <c r="I28" s="17">
        <f t="shared" si="1"/>
        <v>34300.169058007283</v>
      </c>
      <c r="J28" s="53"/>
      <c r="K28" s="53"/>
      <c r="L28" s="16">
        <f t="shared" si="2"/>
        <v>31774.698041740096</v>
      </c>
      <c r="M28" s="53"/>
      <c r="N28" s="53"/>
      <c r="O28"/>
      <c r="P28"/>
      <c r="Q28"/>
      <c r="R28" s="15"/>
      <c r="S28" s="20"/>
      <c r="T28" s="20"/>
    </row>
    <row r="29" spans="1:26" x14ac:dyDescent="0.2">
      <c r="A29" t="s">
        <v>28</v>
      </c>
      <c r="B29" t="s">
        <v>106</v>
      </c>
      <c r="C29">
        <v>4.5999999999999996</v>
      </c>
      <c r="D29">
        <v>3</v>
      </c>
      <c r="E29" s="26">
        <v>17711</v>
      </c>
      <c r="F29" s="26">
        <v>0.44619999999999999</v>
      </c>
      <c r="G29" s="26">
        <v>5.3199999999999997E-2</v>
      </c>
      <c r="H29" s="13">
        <f t="shared" si="0"/>
        <v>0.24969999999999998</v>
      </c>
      <c r="I29" s="17">
        <f t="shared" si="1"/>
        <v>31473.35809483314</v>
      </c>
      <c r="J29" s="53">
        <f t="shared" ref="J29" si="20">AVERAGE(I29:I31)</f>
        <v>31161.45617686956</v>
      </c>
      <c r="K29" s="53">
        <f t="shared" ref="K29" si="21">_xlfn.STDEV.S(I29:I31)</f>
        <v>2812.3936539664282</v>
      </c>
      <c r="L29" s="16">
        <f t="shared" si="2"/>
        <v>28947.887078565953</v>
      </c>
      <c r="M29" s="53">
        <f>AVERAGE(L29:L31)</f>
        <v>28635.985160602373</v>
      </c>
      <c r="N29" s="53">
        <f>_xlfn.STDEV.S(L29:L31)</f>
        <v>2812.3936539664282</v>
      </c>
      <c r="O29"/>
      <c r="P29"/>
      <c r="Q29"/>
      <c r="R29" s="15"/>
      <c r="S29" s="20"/>
      <c r="T29" s="20"/>
    </row>
    <row r="30" spans="1:26" x14ac:dyDescent="0.2">
      <c r="A30" t="s">
        <v>29</v>
      </c>
      <c r="B30" t="s">
        <v>106</v>
      </c>
      <c r="C30">
        <v>4.5999999999999996</v>
      </c>
      <c r="D30">
        <v>3</v>
      </c>
      <c r="E30" s="26">
        <v>15707</v>
      </c>
      <c r="F30" s="26">
        <v>0.44450000000000001</v>
      </c>
      <c r="G30" s="26">
        <v>6.4000000000000001E-2</v>
      </c>
      <c r="H30" s="13">
        <f t="shared" si="0"/>
        <v>0.25424999999999998</v>
      </c>
      <c r="I30" s="17">
        <f t="shared" si="1"/>
        <v>28206.11314816109</v>
      </c>
      <c r="J30" s="53"/>
      <c r="K30" s="53"/>
      <c r="L30" s="16">
        <f t="shared" si="2"/>
        <v>25680.642131893903</v>
      </c>
      <c r="M30" s="53"/>
      <c r="N30" s="53"/>
      <c r="O30"/>
      <c r="P30"/>
      <c r="Q30"/>
      <c r="R30" s="15"/>
      <c r="S30" s="20"/>
      <c r="T30" s="20"/>
    </row>
    <row r="31" spans="1:26" x14ac:dyDescent="0.2">
      <c r="A31" t="s">
        <v>62</v>
      </c>
      <c r="B31" t="s">
        <v>106</v>
      </c>
      <c r="C31">
        <v>4.5999999999999996</v>
      </c>
      <c r="D31">
        <v>3</v>
      </c>
      <c r="E31" s="26">
        <v>19370</v>
      </c>
      <c r="F31" s="26">
        <v>0.43</v>
      </c>
      <c r="G31" s="26">
        <v>5.3699999999999998E-2</v>
      </c>
      <c r="H31" s="13">
        <f t="shared" si="0"/>
        <v>0.24185000000000001</v>
      </c>
      <c r="I31" s="17">
        <f t="shared" si="1"/>
        <v>33804.897287614447</v>
      </c>
      <c r="J31" s="53"/>
      <c r="K31" s="53"/>
      <c r="L31" s="16">
        <f t="shared" si="2"/>
        <v>31279.42627134726</v>
      </c>
      <c r="M31" s="53"/>
      <c r="N31" s="53"/>
      <c r="O31"/>
      <c r="P31"/>
      <c r="Q31"/>
      <c r="R31"/>
      <c r="S31"/>
      <c r="T31"/>
    </row>
    <row r="32" spans="1:26" x14ac:dyDescent="0.2">
      <c r="A32" t="s">
        <v>55</v>
      </c>
      <c r="B32" t="s">
        <v>106</v>
      </c>
      <c r="C32">
        <v>4.0999999999999996</v>
      </c>
      <c r="D32">
        <v>1</v>
      </c>
      <c r="E32" s="26">
        <v>17371</v>
      </c>
      <c r="F32" s="26">
        <v>0.44640000000000002</v>
      </c>
      <c r="G32" s="26">
        <v>6.5600000000000006E-2</v>
      </c>
      <c r="H32" s="13">
        <f t="shared" si="0"/>
        <v>0.25600000000000001</v>
      </c>
      <c r="I32" s="17">
        <f t="shared" si="1"/>
        <v>31320.221176471576</v>
      </c>
      <c r="J32" s="53">
        <f t="shared" ref="J32" si="22">AVERAGE(I32:I34)</f>
        <v>30335.37610779074</v>
      </c>
      <c r="K32" s="53">
        <f t="shared" ref="K32" si="23">_xlfn.STDEV.S(I32:I34)</f>
        <v>1790.1386803085722</v>
      </c>
      <c r="L32" s="16">
        <f t="shared" si="2"/>
        <v>28794.750160204389</v>
      </c>
      <c r="M32" s="53">
        <f>AVERAGE(L32:L34)</f>
        <v>27809.905091523553</v>
      </c>
      <c r="N32" s="53">
        <f>_xlfn.STDEV.S(L32:L34)</f>
        <v>1790.1386803085722</v>
      </c>
      <c r="O32"/>
      <c r="P32"/>
    </row>
    <row r="33" spans="1:25" x14ac:dyDescent="0.2">
      <c r="A33" t="s">
        <v>56</v>
      </c>
      <c r="B33" t="s">
        <v>106</v>
      </c>
      <c r="C33">
        <v>4.0999999999999996</v>
      </c>
      <c r="D33">
        <v>1</v>
      </c>
      <c r="E33" s="26">
        <v>17600</v>
      </c>
      <c r="F33" s="26">
        <v>0.43830000000000002</v>
      </c>
      <c r="G33" s="26">
        <v>6.5000000000000002E-2</v>
      </c>
      <c r="H33" s="13">
        <f t="shared" si="0"/>
        <v>0.25165000000000004</v>
      </c>
      <c r="I33" s="17">
        <f t="shared" si="1"/>
        <v>31416.85212092986</v>
      </c>
      <c r="J33" s="53"/>
      <c r="K33" s="53"/>
      <c r="L33" s="16">
        <f t="shared" si="2"/>
        <v>28891.381104662672</v>
      </c>
      <c r="M33" s="53"/>
      <c r="N33" s="53"/>
      <c r="O33"/>
      <c r="P33"/>
      <c r="Q33" s="15"/>
      <c r="R33"/>
      <c r="S33"/>
      <c r="T33"/>
    </row>
    <row r="34" spans="1:25" x14ac:dyDescent="0.2">
      <c r="A34" t="s">
        <v>57</v>
      </c>
      <c r="B34" t="s">
        <v>106</v>
      </c>
      <c r="C34">
        <v>4.0999999999999996</v>
      </c>
      <c r="D34">
        <v>1</v>
      </c>
      <c r="E34" s="26">
        <v>16131</v>
      </c>
      <c r="F34" s="26">
        <v>0.4259</v>
      </c>
      <c r="G34" s="26">
        <v>6.1400000000000003E-2</v>
      </c>
      <c r="H34" s="13">
        <f t="shared" si="0"/>
        <v>0.24365000000000001</v>
      </c>
      <c r="I34" s="17">
        <f t="shared" si="1"/>
        <v>28269.055025970785</v>
      </c>
      <c r="J34" s="53"/>
      <c r="K34" s="53"/>
      <c r="L34" s="16">
        <f t="shared" si="2"/>
        <v>25743.584009703598</v>
      </c>
      <c r="M34" s="53"/>
      <c r="N34" s="53"/>
      <c r="O34"/>
      <c r="P34"/>
      <c r="Q34"/>
      <c r="R34" s="15"/>
      <c r="S34" s="20"/>
      <c r="T34" s="20"/>
    </row>
    <row r="35" spans="1:25" x14ac:dyDescent="0.2">
      <c r="A35" t="s">
        <v>59</v>
      </c>
      <c r="B35" t="s">
        <v>106</v>
      </c>
      <c r="C35">
        <v>4.0999999999999996</v>
      </c>
      <c r="D35">
        <v>2</v>
      </c>
      <c r="E35" s="26">
        <v>18248</v>
      </c>
      <c r="F35" s="26">
        <v>0.4325</v>
      </c>
      <c r="G35" s="26">
        <v>5.7799999999999997E-2</v>
      </c>
      <c r="H35" s="13">
        <f t="shared" si="0"/>
        <v>0.24515000000000001</v>
      </c>
      <c r="I35" s="17">
        <f t="shared" si="1"/>
        <v>32089.671573617339</v>
      </c>
      <c r="J35" s="53">
        <f t="shared" ref="J35" si="24">AVERAGE(I35:I37)</f>
        <v>30328.540969233556</v>
      </c>
      <c r="K35" s="53">
        <f t="shared" ref="K35" si="25">_xlfn.STDEV.S(I35:I37)</f>
        <v>2070.6742097527876</v>
      </c>
      <c r="L35" s="16">
        <f t="shared" si="2"/>
        <v>29564.200557350152</v>
      </c>
      <c r="M35" s="53">
        <f>AVERAGE(L35:L37)</f>
        <v>27803.069952966373</v>
      </c>
      <c r="N35" s="53">
        <f>_xlfn.STDEV.S(L35:L37)</f>
        <v>2070.6742097527876</v>
      </c>
      <c r="O35"/>
      <c r="P35"/>
      <c r="Q35"/>
      <c r="R35" s="15"/>
      <c r="S35" s="20"/>
      <c r="T35" s="20"/>
    </row>
    <row r="36" spans="1:25" x14ac:dyDescent="0.2">
      <c r="A36" t="s">
        <v>60</v>
      </c>
      <c r="B36" t="s">
        <v>106</v>
      </c>
      <c r="C36">
        <v>4.0999999999999996</v>
      </c>
      <c r="D36">
        <v>2</v>
      </c>
      <c r="E36" s="26">
        <v>17729</v>
      </c>
      <c r="F36" s="26">
        <v>0.42509999999999998</v>
      </c>
      <c r="G36" s="26">
        <v>5.6000000000000001E-2</v>
      </c>
      <c r="H36" s="13">
        <f t="shared" si="0"/>
        <v>0.24054999999999999</v>
      </c>
      <c r="I36" s="17">
        <f t="shared" si="1"/>
        <v>30848.51339543832</v>
      </c>
      <c r="J36" s="53"/>
      <c r="K36" s="53"/>
      <c r="L36" s="16">
        <f t="shared" si="2"/>
        <v>28323.042379171133</v>
      </c>
      <c r="M36" s="53"/>
      <c r="N36" s="53"/>
      <c r="O36"/>
      <c r="P36"/>
      <c r="Q36"/>
      <c r="R36" s="15"/>
      <c r="S36" s="20"/>
      <c r="T36" s="20"/>
    </row>
    <row r="37" spans="1:25" x14ac:dyDescent="0.2">
      <c r="A37" t="s">
        <v>61</v>
      </c>
      <c r="B37" t="s">
        <v>106</v>
      </c>
      <c r="C37">
        <v>4.0999999999999996</v>
      </c>
      <c r="D37">
        <v>2</v>
      </c>
      <c r="E37" s="26">
        <v>16188</v>
      </c>
      <c r="F37" s="26">
        <v>0.41920000000000002</v>
      </c>
      <c r="G37" s="26">
        <v>5.8200000000000002E-2</v>
      </c>
      <c r="H37" s="13">
        <f t="shared" si="0"/>
        <v>0.23870000000000002</v>
      </c>
      <c r="I37" s="17">
        <f t="shared" si="1"/>
        <v>28047.43793864502</v>
      </c>
      <c r="J37" s="53"/>
      <c r="K37" s="53"/>
      <c r="L37" s="16">
        <f t="shared" si="2"/>
        <v>25521.966922377833</v>
      </c>
      <c r="M37" s="53"/>
      <c r="N37" s="53"/>
      <c r="O37"/>
      <c r="P37"/>
    </row>
    <row r="38" spans="1:25" x14ac:dyDescent="0.2">
      <c r="A38" t="s">
        <v>63</v>
      </c>
      <c r="B38" t="s">
        <v>106</v>
      </c>
      <c r="C38">
        <v>4.0999999999999996</v>
      </c>
      <c r="D38">
        <v>3</v>
      </c>
      <c r="E38" s="26">
        <v>18617</v>
      </c>
      <c r="F38" s="26">
        <v>0.42470000000000002</v>
      </c>
      <c r="G38" s="26">
        <v>5.4899999999999997E-2</v>
      </c>
      <c r="H38" s="13">
        <f t="shared" si="0"/>
        <v>0.23980000000000001</v>
      </c>
      <c r="I38" s="17">
        <f t="shared" si="1"/>
        <v>32337.742518499534</v>
      </c>
      <c r="J38" s="53">
        <f t="shared" ref="J38" si="26">AVERAGE(I38:I40)</f>
        <v>30866.165026090388</v>
      </c>
      <c r="K38" s="53">
        <f t="shared" ref="K38" si="27">_xlfn.STDEV.S(I38:I40)</f>
        <v>1430.5872072685438</v>
      </c>
      <c r="L38" s="16">
        <f t="shared" si="2"/>
        <v>29812.271502232346</v>
      </c>
      <c r="M38" s="53">
        <f t="shared" ref="M38" si="28">AVERAGE(L38:L40)</f>
        <v>28340.694009823201</v>
      </c>
      <c r="N38" s="53">
        <f t="shared" ref="N38" si="29">_xlfn.STDEV.S(L38:L40)</f>
        <v>1430.5872072685438</v>
      </c>
      <c r="O38"/>
      <c r="P38"/>
    </row>
    <row r="39" spans="1:25" x14ac:dyDescent="0.2">
      <c r="A39" t="s">
        <v>64</v>
      </c>
      <c r="B39" t="s">
        <v>106</v>
      </c>
      <c r="C39">
        <v>4.0999999999999996</v>
      </c>
      <c r="D39">
        <v>3</v>
      </c>
      <c r="E39" s="26">
        <v>17323</v>
      </c>
      <c r="F39" s="26">
        <v>0.434</v>
      </c>
      <c r="G39" s="26">
        <v>6.5299999999999997E-2</v>
      </c>
      <c r="H39" s="13">
        <f t="shared" si="0"/>
        <v>0.24964999999999998</v>
      </c>
      <c r="I39" s="17">
        <f t="shared" si="1"/>
        <v>30780.318216120526</v>
      </c>
      <c r="J39" s="53"/>
      <c r="K39" s="53"/>
      <c r="L39" s="16">
        <f t="shared" si="2"/>
        <v>28254.847199853339</v>
      </c>
      <c r="M39" s="53"/>
      <c r="N39" s="53"/>
      <c r="R39"/>
      <c r="S39"/>
      <c r="T39"/>
      <c r="V39" s="9"/>
      <c r="W39" s="7"/>
      <c r="X39" s="10"/>
      <c r="Y39" s="13"/>
    </row>
    <row r="40" spans="1:25" x14ac:dyDescent="0.2">
      <c r="A40" t="s">
        <v>65</v>
      </c>
      <c r="B40" t="s">
        <v>106</v>
      </c>
      <c r="C40">
        <v>4.0999999999999996</v>
      </c>
      <c r="D40">
        <v>3</v>
      </c>
      <c r="E40" s="26">
        <v>16445</v>
      </c>
      <c r="F40" s="26">
        <v>0.43919999999999998</v>
      </c>
      <c r="G40" s="26">
        <v>6.7799999999999999E-2</v>
      </c>
      <c r="H40" s="13">
        <f t="shared" si="0"/>
        <v>0.2535</v>
      </c>
      <c r="I40" s="17">
        <f t="shared" si="1"/>
        <v>29480.434343651108</v>
      </c>
      <c r="J40" s="53"/>
      <c r="K40" s="53"/>
      <c r="L40" s="16">
        <f t="shared" si="2"/>
        <v>26954.963327383921</v>
      </c>
      <c r="M40" s="53"/>
      <c r="N40" s="53"/>
      <c r="R40" s="15"/>
      <c r="S40" s="20"/>
      <c r="T40" s="20"/>
      <c r="V40" s="9"/>
      <c r="W40" s="7"/>
      <c r="X40" s="10"/>
      <c r="Y40" s="13"/>
    </row>
    <row r="41" spans="1:25" x14ac:dyDescent="0.2">
      <c r="A41" t="s">
        <v>67</v>
      </c>
      <c r="B41" t="s">
        <v>106</v>
      </c>
      <c r="C41">
        <v>3.6</v>
      </c>
      <c r="D41">
        <v>1</v>
      </c>
      <c r="E41" s="26">
        <v>19369</v>
      </c>
      <c r="F41" s="26">
        <v>0.47249999999999998</v>
      </c>
      <c r="G41" s="26">
        <v>5.8099999999999999E-2</v>
      </c>
      <c r="H41" s="13">
        <f t="shared" si="0"/>
        <v>0.26529999999999998</v>
      </c>
      <c r="I41" s="17">
        <f t="shared" si="1"/>
        <v>35678.550255417525</v>
      </c>
      <c r="J41" s="53">
        <f t="shared" ref="J41" si="30">AVERAGE(I41:I43)</f>
        <v>30769.570113383787</v>
      </c>
      <c r="K41" s="53">
        <f t="shared" ref="K41" si="31">_xlfn.STDEV.S(I41:I43)</f>
        <v>4256.2975725157894</v>
      </c>
      <c r="L41" s="16">
        <f t="shared" si="2"/>
        <v>33153.079239150335</v>
      </c>
      <c r="M41" s="53">
        <f t="shared" ref="M41" si="32">AVERAGE(L41:L43)</f>
        <v>28244.099097116599</v>
      </c>
      <c r="N41" s="53">
        <f t="shared" ref="N41" si="33">_xlfn.STDEV.S(L41:L43)</f>
        <v>4256.2975725157894</v>
      </c>
      <c r="O41" s="3"/>
      <c r="R41" s="15"/>
      <c r="S41" s="20"/>
      <c r="T41" s="20"/>
      <c r="V41" s="9"/>
      <c r="W41" s="7"/>
      <c r="X41" s="10"/>
      <c r="Y41" s="13"/>
    </row>
    <row r="42" spans="1:25" x14ac:dyDescent="0.2">
      <c r="A42" t="s">
        <v>79</v>
      </c>
      <c r="B42" t="s">
        <v>106</v>
      </c>
      <c r="C42">
        <v>3.6</v>
      </c>
      <c r="D42">
        <v>1</v>
      </c>
      <c r="E42" s="26">
        <v>16059</v>
      </c>
      <c r="F42" s="26">
        <v>0.4425</v>
      </c>
      <c r="G42" s="26">
        <v>5.6399999999999999E-2</v>
      </c>
      <c r="H42" s="13">
        <f t="shared" si="0"/>
        <v>0.24945000000000001</v>
      </c>
      <c r="I42" s="17">
        <f t="shared" si="1"/>
        <v>28521.24623659495</v>
      </c>
      <c r="J42" s="53"/>
      <c r="K42" s="53"/>
      <c r="L42" s="16">
        <f t="shared" si="2"/>
        <v>25995.775220327763</v>
      </c>
      <c r="M42" s="53"/>
      <c r="N42" s="53"/>
      <c r="O42" s="3"/>
      <c r="R42" s="15"/>
      <c r="S42" s="20"/>
      <c r="T42" s="20"/>
      <c r="V42" s="9"/>
      <c r="W42" s="7"/>
      <c r="X42" s="10"/>
      <c r="Y42" s="13"/>
    </row>
    <row r="43" spans="1:25" x14ac:dyDescent="0.2">
      <c r="A43" t="s">
        <v>80</v>
      </c>
      <c r="B43" t="s">
        <v>106</v>
      </c>
      <c r="C43">
        <v>3.6</v>
      </c>
      <c r="D43">
        <v>1</v>
      </c>
      <c r="E43" s="26">
        <v>16084</v>
      </c>
      <c r="F43" s="26">
        <v>0.43169999999999997</v>
      </c>
      <c r="G43" s="26">
        <v>5.3199999999999997E-2</v>
      </c>
      <c r="H43" s="13">
        <f t="shared" si="0"/>
        <v>0.24245</v>
      </c>
      <c r="I43" s="17">
        <f t="shared" si="1"/>
        <v>28108.913848138887</v>
      </c>
      <c r="J43" s="53"/>
      <c r="K43" s="53"/>
      <c r="L43" s="16">
        <f t="shared" si="2"/>
        <v>25583.4428318717</v>
      </c>
      <c r="M43" s="53"/>
      <c r="N43" s="53"/>
      <c r="O43" s="3"/>
      <c r="V43" s="9"/>
      <c r="W43" s="7"/>
      <c r="X43" s="10"/>
      <c r="Y43" s="13"/>
    </row>
    <row r="44" spans="1:25" x14ac:dyDescent="0.2">
      <c r="A44" t="s">
        <v>68</v>
      </c>
      <c r="B44" t="s">
        <v>106</v>
      </c>
      <c r="C44">
        <v>3.6</v>
      </c>
      <c r="D44">
        <v>2</v>
      </c>
      <c r="E44" s="26">
        <v>16793</v>
      </c>
      <c r="F44" s="26">
        <v>0.46539999999999998</v>
      </c>
      <c r="G44" s="26">
        <v>5.7099999999999998E-2</v>
      </c>
      <c r="H44" s="13">
        <f t="shared" si="0"/>
        <v>0.26124999999999998</v>
      </c>
      <c r="I44" s="17">
        <f t="shared" si="1"/>
        <v>30646.316890520615</v>
      </c>
      <c r="J44" s="53">
        <f t="shared" ref="J44" si="34">AVERAGE(I44:I46)</f>
        <v>30461.064608893317</v>
      </c>
      <c r="K44" s="53">
        <f t="shared" ref="K44" si="35">_xlfn.STDEV.S(I44:I46)</f>
        <v>2455.8254171569442</v>
      </c>
      <c r="L44" s="16">
        <f t="shared" si="2"/>
        <v>28120.845874253428</v>
      </c>
      <c r="M44" s="53">
        <f t="shared" ref="M44" si="36">AVERAGE(L44:L46)</f>
        <v>27935.593592626126</v>
      </c>
      <c r="N44" s="53">
        <f t="shared" ref="N44" si="37">_xlfn.STDEV.S(L44:L46)</f>
        <v>2455.8254171569442</v>
      </c>
      <c r="O44"/>
      <c r="P44"/>
      <c r="V44" s="9"/>
      <c r="W44" s="7"/>
      <c r="X44" s="10"/>
      <c r="Y44" s="13"/>
    </row>
    <row r="45" spans="1:25" x14ac:dyDescent="0.2">
      <c r="A45" t="s">
        <v>82</v>
      </c>
      <c r="B45" t="s">
        <v>106</v>
      </c>
      <c r="C45">
        <v>3.6</v>
      </c>
      <c r="D45">
        <v>2</v>
      </c>
      <c r="E45" s="26">
        <v>18577</v>
      </c>
      <c r="F45" s="26">
        <v>0.44140000000000001</v>
      </c>
      <c r="G45" s="26">
        <v>5.2900000000000003E-2</v>
      </c>
      <c r="H45" s="13">
        <f t="shared" si="0"/>
        <v>0.24715000000000001</v>
      </c>
      <c r="I45" s="17">
        <f t="shared" si="1"/>
        <v>32819.017924793523</v>
      </c>
      <c r="J45" s="53"/>
      <c r="K45" s="53"/>
      <c r="L45" s="16">
        <f t="shared" si="2"/>
        <v>30293.546908526336</v>
      </c>
      <c r="M45" s="53"/>
      <c r="N45" s="53"/>
      <c r="O45"/>
      <c r="P45"/>
    </row>
    <row r="46" spans="1:25" x14ac:dyDescent="0.2">
      <c r="A46" t="s">
        <v>83</v>
      </c>
      <c r="B46" t="s">
        <v>106</v>
      </c>
      <c r="C46">
        <v>3.6</v>
      </c>
      <c r="D46">
        <v>2</v>
      </c>
      <c r="E46" s="26">
        <v>15971</v>
      </c>
      <c r="F46" s="26">
        <v>0.43059999999999998</v>
      </c>
      <c r="G46" s="26">
        <v>5.45E-2</v>
      </c>
      <c r="H46" s="13">
        <f t="shared" si="0"/>
        <v>0.24254999999999999</v>
      </c>
      <c r="I46" s="17">
        <f t="shared" si="1"/>
        <v>27917.859011365807</v>
      </c>
      <c r="J46" s="53"/>
      <c r="K46" s="53"/>
      <c r="L46" s="16">
        <f t="shared" si="2"/>
        <v>25392.387995098619</v>
      </c>
      <c r="M46" s="53"/>
      <c r="N46" s="53"/>
      <c r="O46" s="5"/>
      <c r="P46" s="5"/>
    </row>
    <row r="47" spans="1:25" x14ac:dyDescent="0.2">
      <c r="A47" t="s">
        <v>69</v>
      </c>
      <c r="B47" t="s">
        <v>106</v>
      </c>
      <c r="C47">
        <v>3.6</v>
      </c>
      <c r="D47">
        <v>3</v>
      </c>
      <c r="E47" s="26">
        <v>19380</v>
      </c>
      <c r="F47" s="26">
        <v>0.46970000000000001</v>
      </c>
      <c r="G47" s="26">
        <v>6.2899999999999998E-2</v>
      </c>
      <c r="H47" s="13">
        <f t="shared" si="0"/>
        <v>0.26629999999999998</v>
      </c>
      <c r="I47" s="17">
        <f t="shared" si="1"/>
        <v>35781.107001891294</v>
      </c>
      <c r="J47" s="53">
        <f t="shared" ref="J47" si="38">AVERAGE(I47:I49)</f>
        <v>32297.755435720446</v>
      </c>
      <c r="K47" s="53">
        <f t="shared" ref="K47" si="39">_xlfn.STDEV.S(I47:I49)</f>
        <v>3561.7138606925464</v>
      </c>
      <c r="L47" s="16">
        <f t="shared" si="2"/>
        <v>33255.635985624103</v>
      </c>
      <c r="M47" s="53">
        <f t="shared" ref="M47" si="40">AVERAGE(L47:L49)</f>
        <v>29772.284419453255</v>
      </c>
      <c r="N47" s="53">
        <f t="shared" ref="N47" si="41">_xlfn.STDEV.S(L47:L49)</f>
        <v>3561.7138606925446</v>
      </c>
      <c r="O47"/>
      <c r="P47"/>
    </row>
    <row r="48" spans="1:25" x14ac:dyDescent="0.2">
      <c r="A48" t="s">
        <v>85</v>
      </c>
      <c r="B48" t="s">
        <v>106</v>
      </c>
      <c r="C48">
        <v>3.6</v>
      </c>
      <c r="D48">
        <v>3</v>
      </c>
      <c r="E48" s="26">
        <v>18602</v>
      </c>
      <c r="F48" s="26">
        <v>0.43430000000000002</v>
      </c>
      <c r="G48" s="26">
        <v>4.9000000000000002E-2</v>
      </c>
      <c r="H48" s="13">
        <f t="shared" si="0"/>
        <v>0.24165</v>
      </c>
      <c r="I48" s="17">
        <f t="shared" si="1"/>
        <v>32449.621842629935</v>
      </c>
      <c r="J48" s="53"/>
      <c r="K48" s="53"/>
      <c r="L48" s="16">
        <f t="shared" si="2"/>
        <v>29924.150826362747</v>
      </c>
      <c r="M48" s="53"/>
      <c r="N48" s="53"/>
      <c r="O48"/>
      <c r="P48"/>
      <c r="R48"/>
      <c r="S48"/>
      <c r="T48"/>
      <c r="V48" s="9"/>
      <c r="W48" s="9"/>
      <c r="X48" s="10"/>
      <c r="Y48" s="13"/>
    </row>
    <row r="49" spans="1:25" x14ac:dyDescent="0.2">
      <c r="A49" t="s">
        <v>86</v>
      </c>
      <c r="B49" t="s">
        <v>106</v>
      </c>
      <c r="C49">
        <v>3.6</v>
      </c>
      <c r="D49">
        <v>3</v>
      </c>
      <c r="E49" s="26">
        <v>15793</v>
      </c>
      <c r="F49" s="26">
        <v>0.44919999999999999</v>
      </c>
      <c r="G49" s="26">
        <v>6.8500000000000005E-2</v>
      </c>
      <c r="H49" s="13">
        <f t="shared" si="0"/>
        <v>0.25885000000000002</v>
      </c>
      <c r="I49" s="17">
        <f t="shared" si="1"/>
        <v>28662.53746264011</v>
      </c>
      <c r="J49" s="53"/>
      <c r="K49" s="53"/>
      <c r="L49" s="16">
        <f t="shared" si="2"/>
        <v>26137.066446372923</v>
      </c>
      <c r="M49" s="53"/>
      <c r="N49" s="53"/>
      <c r="O49"/>
      <c r="P49"/>
      <c r="R49" s="15"/>
      <c r="S49" s="20"/>
      <c r="T49" s="20"/>
      <c r="V49" s="9"/>
      <c r="W49" s="9"/>
      <c r="X49" s="10"/>
      <c r="Y49" s="13"/>
    </row>
    <row r="50" spans="1:25" x14ac:dyDescent="0.2">
      <c r="A50" t="s">
        <v>81</v>
      </c>
      <c r="B50" t="s">
        <v>106</v>
      </c>
      <c r="C50">
        <v>3.2</v>
      </c>
      <c r="D50">
        <v>1</v>
      </c>
      <c r="E50" s="26">
        <v>17935</v>
      </c>
      <c r="F50" s="26">
        <v>0.49099999999999999</v>
      </c>
      <c r="G50" s="26">
        <v>5.8999999999999997E-2</v>
      </c>
      <c r="H50" s="13">
        <f t="shared" si="0"/>
        <v>0.27500000000000002</v>
      </c>
      <c r="I50" s="17">
        <f t="shared" si="1"/>
        <v>33783.246419999581</v>
      </c>
      <c r="J50" s="53">
        <f t="shared" ref="J50" si="42">AVERAGE(I50:I52)</f>
        <v>34155.823159797474</v>
      </c>
      <c r="K50" s="53">
        <f t="shared" ref="K50" si="43">_xlfn.STDEV.S(I50:I52)</f>
        <v>1418.9676270956083</v>
      </c>
      <c r="L50" s="16">
        <f t="shared" si="2"/>
        <v>31257.775403732394</v>
      </c>
      <c r="M50" s="53">
        <f t="shared" ref="M50" si="44">AVERAGE(L50:L52)</f>
        <v>31630.352143530286</v>
      </c>
      <c r="N50" s="53">
        <f t="shared" ref="N50" si="45">_xlfn.STDEV.S(L50:L52)</f>
        <v>1418.9676270956063</v>
      </c>
      <c r="O50"/>
      <c r="P50"/>
      <c r="R50" s="15"/>
      <c r="S50" s="20"/>
      <c r="T50" s="20"/>
      <c r="V50" s="9"/>
      <c r="W50" s="9"/>
      <c r="X50" s="10"/>
      <c r="Y50" s="13"/>
    </row>
    <row r="51" spans="1:25" x14ac:dyDescent="0.2">
      <c r="A51" t="s">
        <v>88</v>
      </c>
      <c r="B51" t="s">
        <v>106</v>
      </c>
      <c r="C51">
        <v>3.2</v>
      </c>
      <c r="D51">
        <v>1</v>
      </c>
      <c r="E51" s="26">
        <v>19378</v>
      </c>
      <c r="F51" s="26">
        <v>0.46939999999999998</v>
      </c>
      <c r="G51" s="26">
        <v>6.1899999999999997E-2</v>
      </c>
      <c r="H51" s="13">
        <f t="shared" si="0"/>
        <v>0.26565</v>
      </c>
      <c r="I51" s="17">
        <f t="shared" si="1"/>
        <v>35723.907121115983</v>
      </c>
      <c r="J51" s="53"/>
      <c r="K51" s="53"/>
      <c r="L51" s="16">
        <f t="shared" si="2"/>
        <v>33198.436104848792</v>
      </c>
      <c r="M51" s="53"/>
      <c r="N51" s="53"/>
      <c r="O51"/>
      <c r="P51"/>
      <c r="R51" s="15"/>
      <c r="S51" s="20"/>
      <c r="T51" s="20"/>
      <c r="V51" s="9"/>
      <c r="W51" s="9"/>
      <c r="X51" s="10"/>
      <c r="Y51" s="13"/>
    </row>
    <row r="52" spans="1:25" x14ac:dyDescent="0.2">
      <c r="A52" t="s">
        <v>89</v>
      </c>
      <c r="B52" t="s">
        <v>106</v>
      </c>
      <c r="C52">
        <v>3.2</v>
      </c>
      <c r="D52">
        <v>1</v>
      </c>
      <c r="E52" s="26">
        <v>18226</v>
      </c>
      <c r="F52" s="26">
        <v>0.45900000000000002</v>
      </c>
      <c r="G52" s="26">
        <v>5.5599999999999997E-2</v>
      </c>
      <c r="H52" s="13">
        <f t="shared" si="0"/>
        <v>0.25730000000000003</v>
      </c>
      <c r="I52" s="17">
        <f t="shared" si="1"/>
        <v>32960.315938276872</v>
      </c>
      <c r="J52" s="53"/>
      <c r="K52" s="53"/>
      <c r="L52" s="16">
        <f t="shared" si="2"/>
        <v>30434.844922009685</v>
      </c>
      <c r="M52" s="53"/>
      <c r="N52" s="53"/>
      <c r="O52"/>
      <c r="P52"/>
      <c r="V52" s="9"/>
      <c r="W52" s="9"/>
      <c r="X52" s="10"/>
      <c r="Y52" s="13"/>
    </row>
    <row r="53" spans="1:25" x14ac:dyDescent="0.2">
      <c r="A53" t="s">
        <v>84</v>
      </c>
      <c r="B53" t="s">
        <v>106</v>
      </c>
      <c r="C53">
        <v>3.2</v>
      </c>
      <c r="D53">
        <v>2</v>
      </c>
      <c r="E53" s="26">
        <v>18271</v>
      </c>
      <c r="F53" s="26">
        <v>0.48620000000000002</v>
      </c>
      <c r="G53" s="26">
        <v>5.4899999999999997E-2</v>
      </c>
      <c r="H53" s="13">
        <f t="shared" si="0"/>
        <v>0.27055000000000001</v>
      </c>
      <c r="I53" s="17">
        <f t="shared" si="1"/>
        <v>34065.307816594934</v>
      </c>
      <c r="J53" s="53">
        <f t="shared" ref="J53" si="46">AVERAGE(I53:I55)</f>
        <v>33478.582345795687</v>
      </c>
      <c r="K53" s="53">
        <f t="shared" ref="K53" si="47">_xlfn.STDEV.S(I53:I55)</f>
        <v>658.71062793607371</v>
      </c>
      <c r="L53" s="16">
        <f t="shared" si="2"/>
        <v>31539.836800327746</v>
      </c>
      <c r="M53" s="53">
        <f t="shared" ref="M53" si="48">AVERAGE(L53:L55)</f>
        <v>30953.111329528499</v>
      </c>
      <c r="N53" s="53">
        <f t="shared" ref="N53" si="49">_xlfn.STDEV.S(L53:L55)</f>
        <v>658.71062793607371</v>
      </c>
      <c r="O53"/>
      <c r="P53"/>
      <c r="V53" s="9"/>
      <c r="W53" s="9"/>
      <c r="X53" s="10"/>
      <c r="Y53" s="13"/>
    </row>
    <row r="54" spans="1:25" x14ac:dyDescent="0.2">
      <c r="A54" t="s">
        <v>94</v>
      </c>
      <c r="B54" t="s">
        <v>106</v>
      </c>
      <c r="C54">
        <v>3.2</v>
      </c>
      <c r="D54">
        <v>2</v>
      </c>
      <c r="E54" s="26">
        <v>18595</v>
      </c>
      <c r="F54" s="26">
        <v>0.45639999999999997</v>
      </c>
      <c r="G54" s="26">
        <v>5.7599999999999998E-2</v>
      </c>
      <c r="H54" s="13">
        <f t="shared" si="0"/>
        <v>0.25700000000000001</v>
      </c>
      <c r="I54" s="17">
        <f t="shared" si="1"/>
        <v>33604.402873173196</v>
      </c>
      <c r="J54" s="53"/>
      <c r="K54" s="53"/>
      <c r="L54" s="16">
        <f t="shared" si="2"/>
        <v>31078.931856906009</v>
      </c>
      <c r="M54" s="53"/>
      <c r="N54" s="53"/>
      <c r="O54"/>
      <c r="P54"/>
    </row>
    <row r="55" spans="1:25" x14ac:dyDescent="0.2">
      <c r="A55" t="s">
        <v>95</v>
      </c>
      <c r="B55" t="s">
        <v>106</v>
      </c>
      <c r="C55">
        <v>3.2</v>
      </c>
      <c r="D55">
        <v>2</v>
      </c>
      <c r="E55" s="26">
        <v>17969</v>
      </c>
      <c r="F55" s="26">
        <v>0.4622</v>
      </c>
      <c r="G55" s="26">
        <v>5.96E-2</v>
      </c>
      <c r="H55" s="13">
        <f t="shared" si="0"/>
        <v>0.26090000000000002</v>
      </c>
      <c r="I55" s="17">
        <f t="shared" si="1"/>
        <v>32766.036347618923</v>
      </c>
      <c r="J55" s="53"/>
      <c r="K55" s="53"/>
      <c r="L55" s="16">
        <f t="shared" si="2"/>
        <v>30240.565331351736</v>
      </c>
      <c r="M55" s="53"/>
      <c r="N55" s="53"/>
      <c r="O55"/>
      <c r="P55"/>
    </row>
    <row r="56" spans="1:25" x14ac:dyDescent="0.2">
      <c r="A56" t="s">
        <v>87</v>
      </c>
      <c r="B56" t="s">
        <v>106</v>
      </c>
      <c r="C56">
        <v>3.2</v>
      </c>
      <c r="D56">
        <v>3</v>
      </c>
      <c r="E56" s="26">
        <v>17312</v>
      </c>
      <c r="F56" s="26">
        <v>0.4929</v>
      </c>
      <c r="G56" s="26">
        <v>5.7500000000000002E-2</v>
      </c>
      <c r="H56" s="13">
        <f t="shared" si="0"/>
        <v>0.2752</v>
      </c>
      <c r="I56" s="17">
        <f t="shared" si="1"/>
        <v>32624.753832683546</v>
      </c>
      <c r="J56" s="53">
        <f t="shared" ref="J56" si="50">AVERAGE(I56:I58)</f>
        <v>33991.320374798997</v>
      </c>
      <c r="K56" s="53">
        <f t="shared" ref="K56" si="51">_xlfn.STDEV.S(I56:I58)</f>
        <v>1416.6147181721351</v>
      </c>
      <c r="L56" s="16">
        <f t="shared" si="2"/>
        <v>30099.282816416358</v>
      </c>
      <c r="M56" s="53">
        <f t="shared" ref="M56" si="52">AVERAGE(L56:L58)</f>
        <v>31465.849358531807</v>
      </c>
      <c r="N56" s="53">
        <f t="shared" ref="N56" si="53">_xlfn.STDEV.S(L56:L58)</f>
        <v>1416.6147181721331</v>
      </c>
      <c r="O56"/>
      <c r="P56"/>
    </row>
    <row r="57" spans="1:25" x14ac:dyDescent="0.2">
      <c r="A57" t="s">
        <v>100</v>
      </c>
      <c r="B57" t="s">
        <v>106</v>
      </c>
      <c r="C57">
        <v>3.2</v>
      </c>
      <c r="D57">
        <v>3</v>
      </c>
      <c r="E57" s="26">
        <v>18431</v>
      </c>
      <c r="F57" s="26">
        <v>0.46650000000000003</v>
      </c>
      <c r="G57" s="26">
        <v>6.2700000000000006E-2</v>
      </c>
      <c r="H57" s="13">
        <f t="shared" si="0"/>
        <v>0.2646</v>
      </c>
      <c r="I57" s="17">
        <f t="shared" si="1"/>
        <v>33896.034975654868</v>
      </c>
      <c r="J57" s="53"/>
      <c r="K57" s="53"/>
      <c r="L57" s="16">
        <f t="shared" si="2"/>
        <v>31370.56395938768</v>
      </c>
      <c r="M57" s="53"/>
      <c r="N57" s="53"/>
    </row>
    <row r="58" spans="1:25" x14ac:dyDescent="0.2">
      <c r="A58" t="s">
        <v>101</v>
      </c>
      <c r="B58" t="s">
        <v>106</v>
      </c>
      <c r="C58">
        <v>3.2</v>
      </c>
      <c r="D58">
        <v>3</v>
      </c>
      <c r="E58" s="26">
        <v>18527</v>
      </c>
      <c r="F58" s="26">
        <v>0.48630000000000001</v>
      </c>
      <c r="G58" s="26">
        <v>7.7399999999999997E-2</v>
      </c>
      <c r="H58" s="13">
        <f t="shared" si="0"/>
        <v>0.28184999999999999</v>
      </c>
      <c r="I58" s="17">
        <f t="shared" si="1"/>
        <v>35453.172316058575</v>
      </c>
      <c r="J58" s="53"/>
      <c r="K58" s="53"/>
      <c r="L58" s="16">
        <f t="shared" si="2"/>
        <v>32927.701299791384</v>
      </c>
      <c r="M58" s="53"/>
      <c r="N58" s="53"/>
    </row>
    <row r="59" spans="1:25" x14ac:dyDescent="0.2">
      <c r="A59" t="s">
        <v>91</v>
      </c>
      <c r="B59" t="s">
        <v>70</v>
      </c>
      <c r="C59" t="s">
        <v>34</v>
      </c>
      <c r="D59">
        <v>1</v>
      </c>
      <c r="E59" s="26">
        <v>20301</v>
      </c>
      <c r="F59" s="26">
        <v>0.50529999999999997</v>
      </c>
      <c r="G59" s="26">
        <v>4.9299999999999997E-2</v>
      </c>
      <c r="H59" s="13">
        <f t="shared" si="0"/>
        <v>0.27729999999999999</v>
      </c>
      <c r="I59" s="17">
        <f t="shared" si="1"/>
        <v>38443.01412565737</v>
      </c>
      <c r="J59" s="53">
        <f t="shared" ref="J59" si="54">AVERAGE(I59:I61)</f>
        <v>38049.881158061617</v>
      </c>
      <c r="K59" s="53">
        <f t="shared" ref="K59" si="55">_xlfn.STDEV.S(I59:I61)</f>
        <v>1732.5656440734954</v>
      </c>
      <c r="L59" s="16">
        <f>I59-AVERAGE(I$62:I$64)</f>
        <v>36560.526179127068</v>
      </c>
      <c r="M59" s="53">
        <f t="shared" ref="M59" si="56">AVERAGE(L59:L61)</f>
        <v>36167.393211531322</v>
      </c>
      <c r="N59" s="53">
        <f t="shared" ref="N59" si="57">_xlfn.STDEV.S(L59:L61)</f>
        <v>1732.5656440734954</v>
      </c>
    </row>
    <row r="60" spans="1:25" x14ac:dyDescent="0.2">
      <c r="A60" t="s">
        <v>97</v>
      </c>
      <c r="B60" t="s">
        <v>70</v>
      </c>
      <c r="C60" t="s">
        <v>34</v>
      </c>
      <c r="D60">
        <v>2</v>
      </c>
      <c r="E60" s="26">
        <v>20423</v>
      </c>
      <c r="F60" s="26">
        <v>0.51629999999999998</v>
      </c>
      <c r="G60" s="26">
        <v>5.7799999999999997E-2</v>
      </c>
      <c r="H60" s="13">
        <f t="shared" si="0"/>
        <v>0.28704999999999997</v>
      </c>
      <c r="I60" s="17">
        <f t="shared" si="1"/>
        <v>39552.099111255629</v>
      </c>
      <c r="J60" s="53"/>
      <c r="K60" s="53"/>
      <c r="L60" s="16">
        <f t="shared" ref="L60:L64" si="58">I60-AVERAGE(I$62:I$64)</f>
        <v>37669.611164725327</v>
      </c>
      <c r="M60" s="53"/>
      <c r="N60" s="53"/>
    </row>
    <row r="61" spans="1:25" x14ac:dyDescent="0.2">
      <c r="A61" t="s">
        <v>103</v>
      </c>
      <c r="B61" t="s">
        <v>70</v>
      </c>
      <c r="C61" t="s">
        <v>34</v>
      </c>
      <c r="D61">
        <v>3</v>
      </c>
      <c r="E61" s="26">
        <v>19174</v>
      </c>
      <c r="F61" s="26">
        <v>0.50090000000000001</v>
      </c>
      <c r="G61" s="26">
        <v>0.05</v>
      </c>
      <c r="H61" s="13">
        <f t="shared" si="0"/>
        <v>0.27545000000000003</v>
      </c>
      <c r="I61" s="17">
        <f t="shared" si="1"/>
        <v>36154.530237271865</v>
      </c>
      <c r="J61" s="53"/>
      <c r="K61" s="53"/>
      <c r="L61" s="16">
        <f t="shared" si="58"/>
        <v>34272.042290741563</v>
      </c>
      <c r="M61" s="53"/>
      <c r="N61" s="53"/>
    </row>
    <row r="62" spans="1:25" x14ac:dyDescent="0.2">
      <c r="A62" t="s">
        <v>92</v>
      </c>
      <c r="B62" t="s">
        <v>66</v>
      </c>
      <c r="C62" t="s">
        <v>34</v>
      </c>
      <c r="D62">
        <v>1</v>
      </c>
      <c r="E62" s="26">
        <v>1475</v>
      </c>
      <c r="F62" s="26">
        <v>0.16389999999999999</v>
      </c>
      <c r="G62" s="26">
        <v>4.87E-2</v>
      </c>
      <c r="H62" s="13">
        <f t="shared" si="0"/>
        <v>0.10629999999999999</v>
      </c>
      <c r="I62" s="17">
        <f t="shared" si="1"/>
        <v>1884.0482480168932</v>
      </c>
      <c r="J62" s="53">
        <f t="shared" ref="J62" si="59">AVERAGE(I62:I64)</f>
        <v>1882.4879465303038</v>
      </c>
      <c r="K62" s="53">
        <f t="shared" ref="K62" si="60">_xlfn.STDEV.S(I62:I64)</f>
        <v>19.379098905655866</v>
      </c>
      <c r="L62" s="16">
        <f t="shared" si="58"/>
        <v>1.5603014865894238</v>
      </c>
      <c r="M62" s="53">
        <f t="shared" ref="M62" si="61">AVERAGE(L62:L64)</f>
        <v>-7.5791225147744016E-14</v>
      </c>
      <c r="N62" s="53">
        <f t="shared" ref="N62" si="62">_xlfn.STDEV.S(L62:L64)</f>
        <v>19.379098905655866</v>
      </c>
    </row>
    <row r="63" spans="1:25" x14ac:dyDescent="0.2">
      <c r="A63" t="s">
        <v>98</v>
      </c>
      <c r="B63" t="s">
        <v>66</v>
      </c>
      <c r="C63" t="s">
        <v>34</v>
      </c>
      <c r="D63">
        <v>2</v>
      </c>
      <c r="E63" s="26">
        <v>1495</v>
      </c>
      <c r="F63" s="26">
        <v>0.16170000000000001</v>
      </c>
      <c r="G63" s="26">
        <v>4.7E-2</v>
      </c>
      <c r="H63" s="13">
        <f t="shared" si="0"/>
        <v>0.10435</v>
      </c>
      <c r="I63" s="17">
        <f t="shared" si="1"/>
        <v>1901.0397271144373</v>
      </c>
      <c r="J63" s="53"/>
      <c r="K63" s="53"/>
      <c r="L63" s="16">
        <f t="shared" si="58"/>
        <v>18.551780584133439</v>
      </c>
      <c r="M63" s="53"/>
      <c r="N63" s="53"/>
    </row>
    <row r="64" spans="1:25" x14ac:dyDescent="0.2">
      <c r="A64" t="s">
        <v>104</v>
      </c>
      <c r="B64" t="s">
        <v>66</v>
      </c>
      <c r="C64" t="s">
        <v>34</v>
      </c>
      <c r="D64">
        <v>3</v>
      </c>
      <c r="E64" s="26">
        <v>1470</v>
      </c>
      <c r="F64" s="26">
        <v>0.1603</v>
      </c>
      <c r="G64" s="26">
        <v>4.5199999999999997E-2</v>
      </c>
      <c r="H64" s="13">
        <f t="shared" si="0"/>
        <v>0.10274999999999999</v>
      </c>
      <c r="I64" s="17">
        <f t="shared" si="1"/>
        <v>1862.3758644595807</v>
      </c>
      <c r="J64" s="53"/>
      <c r="K64" s="53"/>
      <c r="L64" s="16">
        <f t="shared" si="58"/>
        <v>-20.112082070723091</v>
      </c>
      <c r="M64" s="53"/>
      <c r="N64" s="53"/>
    </row>
    <row r="65" spans="1:11" x14ac:dyDescent="0.2">
      <c r="A65" t="s">
        <v>93</v>
      </c>
      <c r="B65" t="s">
        <v>8</v>
      </c>
      <c r="C65" t="s">
        <v>34</v>
      </c>
      <c r="D65">
        <v>1</v>
      </c>
      <c r="E65" s="26">
        <v>1547</v>
      </c>
      <c r="F65" s="26">
        <v>4.4699999999999997E-2</v>
      </c>
      <c r="G65" s="26">
        <v>4.1599999999999998E-2</v>
      </c>
      <c r="H65" s="13"/>
      <c r="I65" s="17"/>
      <c r="J65" s="18"/>
      <c r="K65" s="18"/>
    </row>
    <row r="66" spans="1:11" x14ac:dyDescent="0.2">
      <c r="A66" t="s">
        <v>99</v>
      </c>
      <c r="B66" t="s">
        <v>8</v>
      </c>
      <c r="C66" t="s">
        <v>34</v>
      </c>
      <c r="D66">
        <v>2</v>
      </c>
      <c r="E66" s="26">
        <v>1446</v>
      </c>
      <c r="F66" s="26">
        <v>4.5699999999999998E-2</v>
      </c>
      <c r="G66" s="26">
        <v>4.1500000000000002E-2</v>
      </c>
      <c r="H66" s="13"/>
      <c r="I66" s="17"/>
      <c r="J66" s="18"/>
      <c r="K66" s="18"/>
    </row>
    <row r="67" spans="1:11" x14ac:dyDescent="0.2">
      <c r="A67" t="s">
        <v>105</v>
      </c>
      <c r="B67" t="s">
        <v>8</v>
      </c>
      <c r="C67" t="s">
        <v>34</v>
      </c>
      <c r="D67">
        <v>3</v>
      </c>
      <c r="E67" s="26">
        <v>1470</v>
      </c>
      <c r="F67" s="26">
        <v>4.5900000000000003E-2</v>
      </c>
      <c r="G67" s="26">
        <v>4.2799999999999998E-2</v>
      </c>
      <c r="H67" s="13"/>
      <c r="I67" s="17"/>
      <c r="J67" s="18"/>
      <c r="K67" s="18"/>
    </row>
    <row r="68" spans="1:11" x14ac:dyDescent="0.2">
      <c r="F68"/>
      <c r="G68"/>
      <c r="H68" s="13"/>
      <c r="I68" s="17"/>
      <c r="J68" s="18"/>
      <c r="K68" s="18"/>
    </row>
    <row r="69" spans="1:11" x14ac:dyDescent="0.2">
      <c r="F69"/>
      <c r="G69"/>
      <c r="H69" s="13"/>
      <c r="I69" s="17"/>
      <c r="J69" s="18"/>
      <c r="K69" s="18"/>
    </row>
    <row r="70" spans="1:11" x14ac:dyDescent="0.2">
      <c r="F70"/>
      <c r="G70"/>
      <c r="H70" s="13"/>
      <c r="I70" s="17"/>
      <c r="J70" s="18"/>
      <c r="K70" s="18"/>
    </row>
    <row r="71" spans="1:11" x14ac:dyDescent="0.2">
      <c r="F71"/>
      <c r="G71"/>
      <c r="H71" s="13"/>
      <c r="I71" s="17"/>
      <c r="J71" s="18"/>
      <c r="K71" s="18"/>
    </row>
    <row r="72" spans="1:11" x14ac:dyDescent="0.2">
      <c r="F72"/>
      <c r="G72"/>
      <c r="H72" s="13"/>
      <c r="I72" s="17"/>
      <c r="J72" s="18"/>
      <c r="K72" s="18"/>
    </row>
    <row r="73" spans="1:11" x14ac:dyDescent="0.2">
      <c r="F73"/>
      <c r="G73"/>
      <c r="H73" s="13"/>
      <c r="I73" s="17"/>
      <c r="J73" s="18"/>
      <c r="K73" s="18"/>
    </row>
    <row r="74" spans="1:11" x14ac:dyDescent="0.2">
      <c r="F74"/>
      <c r="G74"/>
      <c r="H74" s="13"/>
      <c r="I74" s="17"/>
      <c r="J74" s="18"/>
      <c r="K74" s="18"/>
    </row>
    <row r="75" spans="1:11" x14ac:dyDescent="0.2">
      <c r="F75"/>
      <c r="G75"/>
      <c r="H75" s="13"/>
      <c r="I75" s="17"/>
      <c r="J75" s="18"/>
      <c r="K75" s="18"/>
    </row>
    <row r="76" spans="1:11" x14ac:dyDescent="0.2">
      <c r="F76"/>
      <c r="G76"/>
      <c r="H76" s="13"/>
      <c r="I76" s="17"/>
      <c r="J76" s="18"/>
      <c r="K76" s="18"/>
    </row>
  </sheetData>
  <sortState xmlns:xlrd2="http://schemas.microsoft.com/office/spreadsheetml/2017/richdata2" ref="U30:U34">
    <sortCondition descending="1" ref="U30:U34"/>
  </sortState>
  <mergeCells count="84">
    <mergeCell ref="N56:N58"/>
    <mergeCell ref="M59:M61"/>
    <mergeCell ref="N59:N61"/>
    <mergeCell ref="M62:M64"/>
    <mergeCell ref="N62:N64"/>
    <mergeCell ref="N47:N49"/>
    <mergeCell ref="M50:M52"/>
    <mergeCell ref="N50:N52"/>
    <mergeCell ref="M53:M55"/>
    <mergeCell ref="N53:N55"/>
    <mergeCell ref="N38:N40"/>
    <mergeCell ref="M41:M43"/>
    <mergeCell ref="N41:N43"/>
    <mergeCell ref="M44:M46"/>
    <mergeCell ref="N44:N46"/>
    <mergeCell ref="J59:J61"/>
    <mergeCell ref="K59:K61"/>
    <mergeCell ref="J62:J64"/>
    <mergeCell ref="K62:K64"/>
    <mergeCell ref="M38:M40"/>
    <mergeCell ref="M47:M49"/>
    <mergeCell ref="M56:M58"/>
    <mergeCell ref="J50:J52"/>
    <mergeCell ref="K50:K52"/>
    <mergeCell ref="J53:J55"/>
    <mergeCell ref="K53:K55"/>
    <mergeCell ref="J56:J58"/>
    <mergeCell ref="K56:K58"/>
    <mergeCell ref="J41:J43"/>
    <mergeCell ref="K41:K43"/>
    <mergeCell ref="J44:J46"/>
    <mergeCell ref="K44:K46"/>
    <mergeCell ref="J47:J49"/>
    <mergeCell ref="K47:K49"/>
    <mergeCell ref="J38:J40"/>
    <mergeCell ref="K38:K40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8DF20-BC25-4CE1-BE3C-AECD2AEF595D}">
  <dimension ref="A1:AA76"/>
  <sheetViews>
    <sheetView topLeftCell="E1" zoomScale="80" zoomScaleNormal="80" workbookViewId="0">
      <selection activeCell="V19" sqref="V19"/>
    </sheetView>
  </sheetViews>
  <sheetFormatPr baseColWidth="10" defaultColWidth="8.83203125" defaultRowHeight="15" x14ac:dyDescent="0.2"/>
  <cols>
    <col min="1" max="1" width="8" bestFit="1" customWidth="1"/>
    <col min="2" max="2" width="13.5" bestFit="1" customWidth="1"/>
    <col min="3" max="3" width="8.5" bestFit="1" customWidth="1"/>
    <col min="4" max="4" width="8.6640625" bestFit="1" customWidth="1"/>
    <col min="5" max="5" width="13" bestFit="1" customWidth="1"/>
    <col min="6" max="8" width="10.1640625" style="2" customWidth="1"/>
    <col min="9" max="9" width="12" style="10" bestFit="1" customWidth="1"/>
    <col min="10" max="10" width="9.1640625" style="10" bestFit="1" customWidth="1"/>
    <col min="11" max="11" width="8.83203125" style="10"/>
    <col min="12" max="12" width="10.83203125" style="10" customWidth="1"/>
    <col min="13" max="13" width="8.83203125" style="10"/>
    <col min="14" max="14" width="11.6640625" style="10" bestFit="1" customWidth="1"/>
    <col min="15" max="16" width="9.1640625" style="2" bestFit="1" customWidth="1"/>
    <col min="17" max="21" width="8.83203125" style="2"/>
    <col min="22" max="22" width="10.33203125" style="2" customWidth="1"/>
    <col min="23" max="23" width="11.5" style="2" customWidth="1"/>
    <col min="24" max="16384" width="8.83203125" style="2"/>
  </cols>
  <sheetData>
    <row r="1" spans="1:27" x14ac:dyDescent="0.2">
      <c r="A1" t="s">
        <v>0</v>
      </c>
      <c r="B1" t="s">
        <v>7</v>
      </c>
      <c r="C1" t="s">
        <v>107</v>
      </c>
      <c r="D1" t="s">
        <v>3</v>
      </c>
      <c r="E1" s="1" t="s">
        <v>47</v>
      </c>
      <c r="F1" s="2" t="s">
        <v>46</v>
      </c>
      <c r="G1" s="1" t="s">
        <v>41</v>
      </c>
      <c r="H1" t="s">
        <v>48</v>
      </c>
      <c r="I1" t="s">
        <v>44</v>
      </c>
      <c r="J1" s="2" t="s">
        <v>1</v>
      </c>
      <c r="K1" s="2" t="s">
        <v>2</v>
      </c>
      <c r="L1" s="2" t="s">
        <v>45</v>
      </c>
      <c r="M1" s="2" t="s">
        <v>1</v>
      </c>
      <c r="N1" s="2" t="s">
        <v>2</v>
      </c>
      <c r="O1" s="8"/>
      <c r="S1" s="2" t="s">
        <v>49</v>
      </c>
      <c r="U1" s="2" t="s">
        <v>50</v>
      </c>
      <c r="W1" s="2" t="s">
        <v>72</v>
      </c>
      <c r="AA1" s="1"/>
    </row>
    <row r="2" spans="1:27" x14ac:dyDescent="0.2">
      <c r="A2" t="s">
        <v>90</v>
      </c>
      <c r="B2" t="s">
        <v>108</v>
      </c>
      <c r="C2">
        <v>7</v>
      </c>
      <c r="D2">
        <v>1</v>
      </c>
      <c r="E2" s="26">
        <v>1278</v>
      </c>
      <c r="F2" s="26">
        <v>0.11940000000000001</v>
      </c>
      <c r="G2" s="26">
        <v>5.3699999999999998E-2</v>
      </c>
      <c r="H2" s="13">
        <f>(G2+$F2)/2</f>
        <v>8.6550000000000002E-2</v>
      </c>
      <c r="I2" s="17">
        <f>E2*10^H2</f>
        <v>1559.842876121674</v>
      </c>
      <c r="J2" s="53">
        <f>AVERAGE(I2:I4)</f>
        <v>1555.2212299646078</v>
      </c>
      <c r="K2" s="53">
        <f>_xlfn.STDEV.S(I2:I4)</f>
        <v>14.026030259634693</v>
      </c>
      <c r="L2" s="16">
        <f>I2-AVERAGE(I$2:I$4)</f>
        <v>4.6216461570661522</v>
      </c>
      <c r="M2" s="53">
        <f>AVERAGE(L2:L4)</f>
        <v>-2.2737367544323206E-13</v>
      </c>
      <c r="N2" s="53">
        <f>_xlfn.STDEV.S(L2:L4)</f>
        <v>14.026030259634693</v>
      </c>
      <c r="Q2" s="2" t="s">
        <v>35</v>
      </c>
      <c r="R2" s="2" t="s">
        <v>109</v>
      </c>
      <c r="S2" s="2" t="s">
        <v>36</v>
      </c>
      <c r="T2" s="2" t="s">
        <v>2</v>
      </c>
      <c r="U2" s="2" t="s">
        <v>36</v>
      </c>
      <c r="V2" s="2" t="s">
        <v>2</v>
      </c>
      <c r="AA2" s="1"/>
    </row>
    <row r="3" spans="1:27" x14ac:dyDescent="0.2">
      <c r="A3" t="s">
        <v>96</v>
      </c>
      <c r="B3" t="s">
        <v>108</v>
      </c>
      <c r="C3">
        <v>7</v>
      </c>
      <c r="D3">
        <v>2</v>
      </c>
      <c r="E3" s="26">
        <v>1260</v>
      </c>
      <c r="F3" s="26">
        <v>0.12089999999999999</v>
      </c>
      <c r="G3" s="26">
        <v>5.3100000000000001E-2</v>
      </c>
      <c r="H3" s="13">
        <f t="shared" ref="H3:H64" si="0">(G3+$F3)/2</f>
        <v>8.6999999999999994E-2</v>
      </c>
      <c r="I3" s="17">
        <f t="shared" ref="I3:I64" si="1">E3*10^H3</f>
        <v>1539.4675718077383</v>
      </c>
      <c r="J3" s="53"/>
      <c r="K3" s="53"/>
      <c r="L3" s="16">
        <f t="shared" ref="L3:L58" si="2">I3-AVERAGE(I$2:I$4)</f>
        <v>-15.753658156869506</v>
      </c>
      <c r="M3" s="53"/>
      <c r="N3" s="53"/>
      <c r="Q3" s="3" t="str">
        <f>B5</f>
        <v>Im Extract</v>
      </c>
      <c r="R3" s="7">
        <f>C5</f>
        <v>7</v>
      </c>
      <c r="S3" s="10">
        <f>AVERAGE(J5:J13)</f>
        <v>13481.79010301678</v>
      </c>
      <c r="T3" s="10">
        <f>_xlfn.STDEV.S(J5:J13)</f>
        <v>61.372641587042672</v>
      </c>
      <c r="U3" s="10">
        <f>AVERAGE(M5:M13)</f>
        <v>11926.568873052172</v>
      </c>
      <c r="V3" s="10">
        <f>_xlfn.STDEV.S(M5:M13)</f>
        <v>61.372641587044427</v>
      </c>
      <c r="W3" s="9">
        <f>U3/U$9</f>
        <v>0.6346662960316386</v>
      </c>
      <c r="X3" s="9"/>
      <c r="AA3" s="1"/>
    </row>
    <row r="4" spans="1:27" x14ac:dyDescent="0.2">
      <c r="A4" t="s">
        <v>102</v>
      </c>
      <c r="B4" t="s">
        <v>108</v>
      </c>
      <c r="C4">
        <v>7</v>
      </c>
      <c r="D4">
        <v>3</v>
      </c>
      <c r="E4" s="26">
        <v>1290</v>
      </c>
      <c r="F4" s="26">
        <v>0.1171</v>
      </c>
      <c r="G4" s="26">
        <v>5.1499999999999997E-2</v>
      </c>
      <c r="H4" s="13">
        <f t="shared" si="0"/>
        <v>8.43E-2</v>
      </c>
      <c r="I4" s="17">
        <f t="shared" si="1"/>
        <v>1566.3532419644105</v>
      </c>
      <c r="J4" s="53"/>
      <c r="K4" s="53"/>
      <c r="L4" s="16">
        <f t="shared" si="2"/>
        <v>11.132011999802671</v>
      </c>
      <c r="M4" s="53"/>
      <c r="N4" s="53"/>
      <c r="Q4" s="3" t="str">
        <f>B14</f>
        <v>Im Extract</v>
      </c>
      <c r="R4" s="7">
        <f>C14</f>
        <v>5.2</v>
      </c>
      <c r="S4" s="10">
        <f>AVERAGE(J14:J22)</f>
        <v>15260.968436080489</v>
      </c>
      <c r="T4" s="10">
        <f>_xlfn.STDEV.S(J14:J22)</f>
        <v>374.67604739833848</v>
      </c>
      <c r="U4" s="10">
        <f>AVERAGE(M14:M22)</f>
        <v>13705.747206115884</v>
      </c>
      <c r="V4" s="10">
        <f>_xlfn.STDEV.S(M14:M22)</f>
        <v>374.67604739833763</v>
      </c>
      <c r="W4" s="9">
        <f t="shared" ref="W4:W8" si="3">U4/U$9</f>
        <v>0.72934436603185959</v>
      </c>
      <c r="X4" s="9"/>
      <c r="AA4" s="1"/>
    </row>
    <row r="5" spans="1:27" x14ac:dyDescent="0.2">
      <c r="A5" t="s">
        <v>12</v>
      </c>
      <c r="B5" t="s">
        <v>106</v>
      </c>
      <c r="C5">
        <v>7</v>
      </c>
      <c r="D5">
        <v>1</v>
      </c>
      <c r="E5" s="26">
        <v>9818</v>
      </c>
      <c r="F5" s="26">
        <v>0.25509999999999999</v>
      </c>
      <c r="G5" s="26">
        <v>6.7599999999999993E-2</v>
      </c>
      <c r="H5" s="13">
        <f t="shared" si="0"/>
        <v>0.16134999999999999</v>
      </c>
      <c r="I5" s="17">
        <f t="shared" si="1"/>
        <v>14235.509901998699</v>
      </c>
      <c r="J5" s="53">
        <f t="shared" ref="J5" si="4">AVERAGE(I5:I7)</f>
        <v>13463.153157617577</v>
      </c>
      <c r="K5" s="53">
        <f t="shared" ref="K5" si="5">_xlfn.STDEV.S(I5:I7)</f>
        <v>727.05052698679742</v>
      </c>
      <c r="L5" s="16">
        <f t="shared" si="2"/>
        <v>12680.288672034092</v>
      </c>
      <c r="M5" s="53">
        <f>AVERAGE(L5:L7)</f>
        <v>11907.93192765297</v>
      </c>
      <c r="N5" s="53">
        <f>_xlfn.STDEV.S(L5:L7)</f>
        <v>727.05052698679742</v>
      </c>
      <c r="Q5" s="3" t="str">
        <f>B23</f>
        <v>Im Extract</v>
      </c>
      <c r="R5" s="7">
        <f>C23</f>
        <v>4.5999999999999996</v>
      </c>
      <c r="S5" s="10">
        <f>AVERAGE(J23:J31)</f>
        <v>15600.453005126423</v>
      </c>
      <c r="T5" s="10">
        <f>_xlfn.STDEV.S(J23:J31)</f>
        <v>89.178575802937658</v>
      </c>
      <c r="U5" s="10">
        <f>AVERAGE(M23:M31)</f>
        <v>14045.231775161816</v>
      </c>
      <c r="V5" s="10">
        <f>_xlfn.STDEV.S(M23:M31)</f>
        <v>89.178575802937743</v>
      </c>
      <c r="W5" s="9">
        <f t="shared" si="3"/>
        <v>0.74740986469200688</v>
      </c>
      <c r="X5" s="9"/>
      <c r="Z5" s="3"/>
      <c r="AA5" s="6"/>
    </row>
    <row r="6" spans="1:27" x14ac:dyDescent="0.2">
      <c r="A6" t="s">
        <v>13</v>
      </c>
      <c r="B6" t="s">
        <v>106</v>
      </c>
      <c r="C6">
        <v>7</v>
      </c>
      <c r="D6">
        <v>1</v>
      </c>
      <c r="E6" s="26">
        <v>9002</v>
      </c>
      <c r="F6" s="26">
        <v>0.247</v>
      </c>
      <c r="G6" s="26">
        <v>5.8200000000000002E-2</v>
      </c>
      <c r="H6" s="13">
        <f t="shared" si="0"/>
        <v>0.15260000000000001</v>
      </c>
      <c r="I6" s="17">
        <f t="shared" si="1"/>
        <v>12792.016431718048</v>
      </c>
      <c r="J6" s="53"/>
      <c r="K6" s="53"/>
      <c r="L6" s="16">
        <f t="shared" si="2"/>
        <v>11236.795201753441</v>
      </c>
      <c r="M6" s="53"/>
      <c r="N6" s="53"/>
      <c r="Q6" s="9" t="str">
        <f>B32</f>
        <v>Im Extract</v>
      </c>
      <c r="R6" s="7">
        <f>C32</f>
        <v>4.0999999999999996</v>
      </c>
      <c r="S6" s="10">
        <f>AVERAGE(J32:J40)</f>
        <v>15164.704481466186</v>
      </c>
      <c r="T6" s="10">
        <f>_xlfn.STDEV.S(J32:J40)</f>
        <v>190.54982251026962</v>
      </c>
      <c r="U6" s="10">
        <f>AVERAGE(M32:M40)</f>
        <v>13609.483251501579</v>
      </c>
      <c r="V6" s="10">
        <f>_xlfn.STDEV.S(M32:M40)</f>
        <v>190.54982251027116</v>
      </c>
      <c r="W6" s="9">
        <f t="shared" si="3"/>
        <v>0.72422172865251544</v>
      </c>
      <c r="X6" s="9"/>
      <c r="Z6" s="3"/>
      <c r="AA6" s="6"/>
    </row>
    <row r="7" spans="1:27" x14ac:dyDescent="0.2">
      <c r="A7" t="s">
        <v>14</v>
      </c>
      <c r="B7" t="s">
        <v>106</v>
      </c>
      <c r="C7">
        <v>7</v>
      </c>
      <c r="D7">
        <v>1</v>
      </c>
      <c r="E7" s="26">
        <v>9224</v>
      </c>
      <c r="F7" s="26">
        <v>0.25890000000000002</v>
      </c>
      <c r="G7" s="26">
        <v>6.3E-2</v>
      </c>
      <c r="H7" s="13">
        <f t="shared" si="0"/>
        <v>0.16095000000000001</v>
      </c>
      <c r="I7" s="17">
        <f t="shared" si="1"/>
        <v>13361.933139135985</v>
      </c>
      <c r="J7" s="53"/>
      <c r="K7" s="53"/>
      <c r="L7" s="16">
        <f t="shared" si="2"/>
        <v>11806.711909171378</v>
      </c>
      <c r="M7" s="53"/>
      <c r="N7" s="53"/>
      <c r="Q7" s="2" t="str">
        <f>B41</f>
        <v>Im Extract</v>
      </c>
      <c r="R7" s="7">
        <f>C41</f>
        <v>3.6</v>
      </c>
      <c r="S7" s="10">
        <f>AVERAGE(J41:J49)</f>
        <v>15461.475890784881</v>
      </c>
      <c r="T7" s="10">
        <f>_xlfn.STDEV.S(J41:J49)</f>
        <v>94.864200036516493</v>
      </c>
      <c r="U7" s="10">
        <f>AVERAGE(M41:M49)</f>
        <v>13906.254660820274</v>
      </c>
      <c r="V7" s="10">
        <f>_xlfn.STDEV.S(M41:M49)</f>
        <v>94.864200036518966</v>
      </c>
      <c r="W7" s="9">
        <f t="shared" si="3"/>
        <v>0.7400142682441796</v>
      </c>
    </row>
    <row r="8" spans="1:27" x14ac:dyDescent="0.2">
      <c r="A8" t="s">
        <v>18</v>
      </c>
      <c r="B8" t="s">
        <v>106</v>
      </c>
      <c r="C8">
        <v>7</v>
      </c>
      <c r="D8">
        <v>2</v>
      </c>
      <c r="E8" s="26">
        <v>9708</v>
      </c>
      <c r="F8" s="26">
        <v>0.24529999999999999</v>
      </c>
      <c r="G8" s="26">
        <v>5.9400000000000001E-2</v>
      </c>
      <c r="H8" s="13">
        <f t="shared" si="0"/>
        <v>0.15234999999999999</v>
      </c>
      <c r="I8" s="17">
        <f t="shared" si="1"/>
        <v>13787.317209326977</v>
      </c>
      <c r="J8" s="53">
        <f t="shared" ref="J8" si="6">AVERAGE(I8:I10)</f>
        <v>13550.320899898192</v>
      </c>
      <c r="K8" s="53">
        <f t="shared" ref="K8" si="7">_xlfn.STDEV.S(I8:I10)</f>
        <v>234.87509520322502</v>
      </c>
      <c r="L8" s="16">
        <f t="shared" si="2"/>
        <v>12232.09597936237</v>
      </c>
      <c r="M8" s="53">
        <f>AVERAGE(L8:L10)</f>
        <v>11995.099669933586</v>
      </c>
      <c r="N8" s="53">
        <f>_xlfn.STDEV.S(L8:L10)</f>
        <v>234.87509520322499</v>
      </c>
      <c r="Q8" s="2" t="str">
        <f>B50</f>
        <v>Im Extract</v>
      </c>
      <c r="R8" s="7">
        <f>C50</f>
        <v>3.2</v>
      </c>
      <c r="S8" s="10">
        <f>AVERAGE(J50:J58)</f>
        <v>16735.693650479046</v>
      </c>
      <c r="T8" s="10">
        <f>_xlfn.STDEV.S(J50:J58)</f>
        <v>172.68890361618654</v>
      </c>
      <c r="U8" s="10">
        <f>AVERAGE(M50:M58)</f>
        <v>15180.472420514439</v>
      </c>
      <c r="V8" s="10">
        <f>_xlfn.STDEV.S(M50:M58)</f>
        <v>172.68890361618563</v>
      </c>
      <c r="W8" s="9">
        <f t="shared" si="3"/>
        <v>0.80782111818490954</v>
      </c>
    </row>
    <row r="9" spans="1:27" x14ac:dyDescent="0.2">
      <c r="A9" t="s">
        <v>19</v>
      </c>
      <c r="B9" t="s">
        <v>106</v>
      </c>
      <c r="C9">
        <v>7</v>
      </c>
      <c r="D9">
        <v>2</v>
      </c>
      <c r="E9" s="26">
        <v>9387</v>
      </c>
      <c r="F9" s="26">
        <v>0.2467</v>
      </c>
      <c r="G9" s="26">
        <v>5.7099999999999998E-2</v>
      </c>
      <c r="H9" s="13">
        <f t="shared" si="0"/>
        <v>0.15190000000000001</v>
      </c>
      <c r="I9" s="17">
        <f t="shared" si="1"/>
        <v>13317.626106290285</v>
      </c>
      <c r="J9" s="53"/>
      <c r="K9" s="53"/>
      <c r="L9" s="16">
        <f t="shared" si="2"/>
        <v>11762.404876325678</v>
      </c>
      <c r="M9" s="53"/>
      <c r="N9" s="53"/>
      <c r="Q9" s="9" t="str">
        <f>B59</f>
        <v>Pos Ctrl</v>
      </c>
      <c r="R9" s="9">
        <v>7</v>
      </c>
      <c r="S9" s="10">
        <f>J59</f>
        <v>20330.245612530878</v>
      </c>
      <c r="T9" s="10">
        <f>K59</f>
        <v>1291.7733283623218</v>
      </c>
      <c r="U9" s="10">
        <f>M59</f>
        <v>18791.87369429434</v>
      </c>
      <c r="V9" s="10">
        <f>N59</f>
        <v>1291.7733283623218</v>
      </c>
    </row>
    <row r="10" spans="1:27" x14ac:dyDescent="0.2">
      <c r="A10" t="s">
        <v>20</v>
      </c>
      <c r="B10" t="s">
        <v>106</v>
      </c>
      <c r="C10">
        <v>7</v>
      </c>
      <c r="D10">
        <v>2</v>
      </c>
      <c r="E10" s="26">
        <v>9430</v>
      </c>
      <c r="F10" s="26">
        <v>0.25629999999999997</v>
      </c>
      <c r="G10" s="26">
        <v>5.8299999999999998E-2</v>
      </c>
      <c r="H10" s="13">
        <f t="shared" si="0"/>
        <v>0.1573</v>
      </c>
      <c r="I10" s="17">
        <f t="shared" si="1"/>
        <v>13546.019384077315</v>
      </c>
      <c r="J10" s="53"/>
      <c r="K10" s="53"/>
      <c r="L10" s="16">
        <f t="shared" si="2"/>
        <v>11990.798154112708</v>
      </c>
      <c r="M10" s="53"/>
      <c r="N10" s="53"/>
      <c r="Q10" s="3"/>
      <c r="R10" s="7"/>
      <c r="S10" s="10"/>
      <c r="T10" s="10"/>
      <c r="U10" s="10"/>
      <c r="V10" s="10"/>
      <c r="W10" s="13"/>
      <c r="Z10" s="3"/>
      <c r="AA10" s="6"/>
    </row>
    <row r="11" spans="1:27" x14ac:dyDescent="0.2">
      <c r="A11" t="s">
        <v>24</v>
      </c>
      <c r="B11" t="s">
        <v>106</v>
      </c>
      <c r="C11">
        <v>7</v>
      </c>
      <c r="D11">
        <v>3</v>
      </c>
      <c r="E11" s="26">
        <v>9578</v>
      </c>
      <c r="F11" s="26">
        <v>0.25840000000000002</v>
      </c>
      <c r="G11" s="26">
        <v>6.7500000000000004E-2</v>
      </c>
      <c r="H11" s="13">
        <f t="shared" si="0"/>
        <v>0.16295000000000001</v>
      </c>
      <c r="I11" s="17">
        <f t="shared" si="1"/>
        <v>13938.782219825329</v>
      </c>
      <c r="J11" s="53">
        <f t="shared" ref="J11" si="8">AVERAGE(I11:I13)</f>
        <v>13431.896251534568</v>
      </c>
      <c r="K11" s="53">
        <f t="shared" ref="K11" si="9">_xlfn.STDEV.S(I11:I13)</f>
        <v>448.03857102776124</v>
      </c>
      <c r="L11" s="16">
        <f t="shared" si="2"/>
        <v>12383.560989860722</v>
      </c>
      <c r="M11" s="53">
        <f>AVERAGE(L11:L13)</f>
        <v>11876.675021569959</v>
      </c>
      <c r="N11" s="53">
        <f>_xlfn.STDEV.S(L11:L13)</f>
        <v>448.03857102776129</v>
      </c>
      <c r="Q11" s="3"/>
      <c r="R11" s="7"/>
      <c r="S11" s="10"/>
      <c r="T11" s="10"/>
      <c r="U11" s="10"/>
      <c r="V11" s="10"/>
      <c r="W11" s="13"/>
      <c r="Z11" s="3"/>
      <c r="AA11" s="6"/>
    </row>
    <row r="12" spans="1:27" x14ac:dyDescent="0.2">
      <c r="A12" t="s">
        <v>25</v>
      </c>
      <c r="B12" t="s">
        <v>106</v>
      </c>
      <c r="C12">
        <v>7</v>
      </c>
      <c r="D12">
        <v>3</v>
      </c>
      <c r="E12" s="26">
        <v>9310</v>
      </c>
      <c r="F12" s="26">
        <v>0.24160000000000001</v>
      </c>
      <c r="G12" s="26">
        <v>5.4300000000000001E-2</v>
      </c>
      <c r="H12" s="13">
        <f t="shared" si="0"/>
        <v>0.14795</v>
      </c>
      <c r="I12" s="17">
        <f t="shared" si="1"/>
        <v>13088.795459636314</v>
      </c>
      <c r="J12" s="53"/>
      <c r="K12" s="53"/>
      <c r="L12" s="16">
        <f t="shared" si="2"/>
        <v>11533.574229671707</v>
      </c>
      <c r="M12" s="53"/>
      <c r="N12" s="53"/>
      <c r="R12" s="7"/>
      <c r="S12" s="10"/>
      <c r="T12" s="10"/>
      <c r="U12" s="17"/>
      <c r="V12" s="17"/>
      <c r="W12" s="13"/>
      <c r="Z12" s="3"/>
      <c r="AA12" s="6"/>
    </row>
    <row r="13" spans="1:27" x14ac:dyDescent="0.2">
      <c r="A13" t="s">
        <v>26</v>
      </c>
      <c r="B13" t="s">
        <v>106</v>
      </c>
      <c r="C13">
        <v>7</v>
      </c>
      <c r="D13">
        <v>3</v>
      </c>
      <c r="E13" s="26">
        <v>9322</v>
      </c>
      <c r="F13" s="26">
        <v>0.24959999999999999</v>
      </c>
      <c r="G13" s="26">
        <v>5.7000000000000002E-2</v>
      </c>
      <c r="H13" s="13">
        <f t="shared" si="0"/>
        <v>0.15329999999999999</v>
      </c>
      <c r="I13" s="17">
        <f t="shared" si="1"/>
        <v>13268.111075142058</v>
      </c>
      <c r="J13" s="53"/>
      <c r="K13" s="53"/>
      <c r="L13" s="16">
        <f t="shared" si="2"/>
        <v>11712.889845177451</v>
      </c>
      <c r="M13" s="53"/>
      <c r="N13" s="53"/>
      <c r="Z13" s="3"/>
      <c r="AA13" s="6"/>
    </row>
    <row r="14" spans="1:27" x14ac:dyDescent="0.2">
      <c r="A14" t="s">
        <v>73</v>
      </c>
      <c r="B14" t="s">
        <v>106</v>
      </c>
      <c r="C14">
        <v>5.2</v>
      </c>
      <c r="D14">
        <v>1</v>
      </c>
      <c r="E14" s="26">
        <v>10947</v>
      </c>
      <c r="F14" s="26">
        <v>0.30020000000000002</v>
      </c>
      <c r="G14" s="26">
        <v>5.8799999999999998E-2</v>
      </c>
      <c r="H14" s="13">
        <f t="shared" si="0"/>
        <v>0.17950000000000002</v>
      </c>
      <c r="I14" s="17">
        <f t="shared" si="1"/>
        <v>16549.890248902862</v>
      </c>
      <c r="J14" s="53">
        <f t="shared" ref="J14" si="10">AVERAGE(I14:I16)</f>
        <v>14903.254382017767</v>
      </c>
      <c r="K14" s="53">
        <f t="shared" ref="K14" si="11">_xlfn.STDEV.S(I14:I16)</f>
        <v>1724.632992458661</v>
      </c>
      <c r="L14" s="16">
        <f t="shared" si="2"/>
        <v>14994.669018938255</v>
      </c>
      <c r="M14" s="53">
        <f>AVERAGE(L14:L16)</f>
        <v>13348.033152053162</v>
      </c>
      <c r="N14" s="53">
        <f>_xlfn.STDEV.S(L14:L16)</f>
        <v>1724.6329924586578</v>
      </c>
      <c r="R14" s="7"/>
      <c r="S14" s="10"/>
      <c r="T14" s="10"/>
      <c r="U14" s="17"/>
      <c r="V14" s="17"/>
      <c r="W14" s="13"/>
      <c r="X14" s="7"/>
      <c r="Z14" s="3"/>
      <c r="AA14" s="6"/>
    </row>
    <row r="15" spans="1:27" x14ac:dyDescent="0.2">
      <c r="A15" t="s">
        <v>15</v>
      </c>
      <c r="B15" t="s">
        <v>106</v>
      </c>
      <c r="C15">
        <v>5.2</v>
      </c>
      <c r="D15">
        <v>1</v>
      </c>
      <c r="E15" s="26">
        <v>10209</v>
      </c>
      <c r="F15" s="26">
        <v>0.27950000000000003</v>
      </c>
      <c r="G15" s="26">
        <v>5.7599999999999998E-2</v>
      </c>
      <c r="H15" s="13">
        <f t="shared" si="0"/>
        <v>0.16855000000000001</v>
      </c>
      <c r="I15" s="17">
        <f t="shared" si="1"/>
        <v>15049.885777196359</v>
      </c>
      <c r="J15" s="53"/>
      <c r="K15" s="53"/>
      <c r="L15" s="16">
        <f t="shared" si="2"/>
        <v>13494.664547231752</v>
      </c>
      <c r="M15" s="53"/>
      <c r="N15" s="53"/>
      <c r="Q15"/>
      <c r="R15" s="19"/>
      <c r="S15" s="17"/>
      <c r="T15" s="17"/>
      <c r="U15" s="17"/>
      <c r="V15" s="17"/>
      <c r="W15" s="13"/>
    </row>
    <row r="16" spans="1:27" x14ac:dyDescent="0.2">
      <c r="A16" t="s">
        <v>74</v>
      </c>
      <c r="B16" t="s">
        <v>106</v>
      </c>
      <c r="C16">
        <v>5.2</v>
      </c>
      <c r="D16">
        <v>1</v>
      </c>
      <c r="E16" s="26">
        <v>8840</v>
      </c>
      <c r="F16" s="26">
        <v>0.28220000000000001</v>
      </c>
      <c r="G16" s="26">
        <v>6.0100000000000001E-2</v>
      </c>
      <c r="H16" s="13">
        <f t="shared" si="0"/>
        <v>0.17115</v>
      </c>
      <c r="I16" s="17">
        <f t="shared" si="1"/>
        <v>13109.987119954083</v>
      </c>
      <c r="J16" s="53"/>
      <c r="K16" s="53"/>
      <c r="L16" s="16">
        <f t="shared" si="2"/>
        <v>11554.765889989476</v>
      </c>
      <c r="M16" s="53"/>
      <c r="N16" s="53"/>
      <c r="Q16"/>
      <c r="R16" s="19"/>
      <c r="S16" s="17"/>
      <c r="T16" s="17"/>
      <c r="U16" s="17"/>
      <c r="V16" s="17"/>
      <c r="W16" s="13"/>
    </row>
    <row r="17" spans="1:26" x14ac:dyDescent="0.2">
      <c r="A17" t="s">
        <v>75</v>
      </c>
      <c r="B17" t="s">
        <v>106</v>
      </c>
      <c r="C17">
        <v>5.2</v>
      </c>
      <c r="D17">
        <v>2</v>
      </c>
      <c r="E17" s="26">
        <v>11364</v>
      </c>
      <c r="F17" s="26">
        <v>0.29509999999999997</v>
      </c>
      <c r="G17" s="26">
        <v>5.9499999999999997E-2</v>
      </c>
      <c r="H17" s="13">
        <f t="shared" si="0"/>
        <v>0.17729999999999999</v>
      </c>
      <c r="I17" s="17">
        <f t="shared" si="1"/>
        <v>17093.509003029165</v>
      </c>
      <c r="J17" s="53">
        <f t="shared" ref="J17" si="12">AVERAGE(I17:I19)</f>
        <v>15229.082415448232</v>
      </c>
      <c r="K17" s="53">
        <f t="shared" ref="K17" si="13">_xlfn.STDEV.S(I17:I19)</f>
        <v>1737.7649298080783</v>
      </c>
      <c r="L17" s="16">
        <f t="shared" si="2"/>
        <v>15538.287773064558</v>
      </c>
      <c r="M17" s="53">
        <f>AVERAGE(L17:L19)</f>
        <v>13673.861185483625</v>
      </c>
      <c r="N17" s="53">
        <f>_xlfn.STDEV.S(L17:L19)</f>
        <v>1737.7649298080962</v>
      </c>
      <c r="Q17"/>
      <c r="R17" s="19"/>
      <c r="S17" s="17"/>
      <c r="T17" s="17"/>
      <c r="U17" s="17"/>
      <c r="V17" s="17"/>
      <c r="W17" s="13"/>
    </row>
    <row r="18" spans="1:26" x14ac:dyDescent="0.2">
      <c r="A18" t="s">
        <v>21</v>
      </c>
      <c r="B18" t="s">
        <v>106</v>
      </c>
      <c r="C18">
        <v>5.2</v>
      </c>
      <c r="D18">
        <v>2</v>
      </c>
      <c r="E18" s="26">
        <v>10077</v>
      </c>
      <c r="F18" s="26">
        <v>0.28339999999999999</v>
      </c>
      <c r="G18" s="26">
        <v>5.8599999999999999E-2</v>
      </c>
      <c r="H18" s="13">
        <f t="shared" si="0"/>
        <v>0.17099999999999999</v>
      </c>
      <c r="I18" s="17">
        <f t="shared" si="1"/>
        <v>14939.334744015774</v>
      </c>
      <c r="J18" s="53"/>
      <c r="K18" s="53"/>
      <c r="L18" s="16">
        <f t="shared" si="2"/>
        <v>13384.113514051167</v>
      </c>
      <c r="M18" s="53"/>
      <c r="N18" s="53"/>
      <c r="Q18"/>
      <c r="R18" s="19"/>
      <c r="S18" s="17"/>
      <c r="T18" s="17"/>
      <c r="U18" s="17"/>
      <c r="V18" s="17"/>
      <c r="W18" s="13"/>
    </row>
    <row r="19" spans="1:26" x14ac:dyDescent="0.2">
      <c r="A19" t="s">
        <v>76</v>
      </c>
      <c r="B19" t="s">
        <v>106</v>
      </c>
      <c r="C19">
        <v>5.2</v>
      </c>
      <c r="D19">
        <v>2</v>
      </c>
      <c r="E19" s="26">
        <v>9086</v>
      </c>
      <c r="F19" s="26">
        <v>0.2883</v>
      </c>
      <c r="G19" s="26">
        <v>6.5500000000000003E-2</v>
      </c>
      <c r="H19" s="13">
        <f t="shared" si="0"/>
        <v>0.1769</v>
      </c>
      <c r="I19" s="17">
        <f t="shared" si="1"/>
        <v>13654.403499299757</v>
      </c>
      <c r="J19" s="53"/>
      <c r="K19" s="53"/>
      <c r="L19" s="16">
        <f t="shared" si="2"/>
        <v>12099.18226933515</v>
      </c>
      <c r="M19" s="53"/>
      <c r="N19" s="53"/>
      <c r="Q19"/>
      <c r="R19"/>
      <c r="S19" s="17"/>
      <c r="T19" s="17"/>
      <c r="U19" s="17"/>
      <c r="V19" s="17"/>
    </row>
    <row r="20" spans="1:26" x14ac:dyDescent="0.2">
      <c r="A20" t="s">
        <v>77</v>
      </c>
      <c r="B20" t="s">
        <v>106</v>
      </c>
      <c r="C20">
        <v>5.2</v>
      </c>
      <c r="D20">
        <v>3</v>
      </c>
      <c r="E20" s="26">
        <v>11249</v>
      </c>
      <c r="F20" s="26">
        <v>0.28820000000000001</v>
      </c>
      <c r="G20" s="26">
        <v>5.2699999999999997E-2</v>
      </c>
      <c r="H20" s="13">
        <f t="shared" si="0"/>
        <v>0.17044999999999999</v>
      </c>
      <c r="I20" s="17">
        <f t="shared" si="1"/>
        <v>16655.739386255013</v>
      </c>
      <c r="J20" s="53">
        <f t="shared" ref="J20" si="14">AVERAGE(I20:I22)</f>
        <v>15650.568510775471</v>
      </c>
      <c r="K20" s="53">
        <f t="shared" ref="K20" si="15">_xlfn.STDEV.S(I20:I22)</f>
        <v>1261.0545706568489</v>
      </c>
      <c r="L20" s="16">
        <f t="shared" si="2"/>
        <v>15100.518156290405</v>
      </c>
      <c r="M20" s="53">
        <f>AVERAGE(L20:L22)</f>
        <v>14095.347280810864</v>
      </c>
      <c r="N20" s="53">
        <f>_xlfn.STDEV.S(L20:L22)</f>
        <v>1261.0545706568489</v>
      </c>
      <c r="O20"/>
      <c r="P20"/>
      <c r="Q20"/>
      <c r="R20"/>
      <c r="S20"/>
      <c r="T20"/>
    </row>
    <row r="21" spans="1:26" x14ac:dyDescent="0.2">
      <c r="A21" t="s">
        <v>27</v>
      </c>
      <c r="B21" t="s">
        <v>106</v>
      </c>
      <c r="C21">
        <v>5.2</v>
      </c>
      <c r="D21">
        <v>3</v>
      </c>
      <c r="E21" s="26">
        <v>10771</v>
      </c>
      <c r="F21" s="26">
        <v>0.2858</v>
      </c>
      <c r="G21" s="26">
        <v>6.1199999999999997E-2</v>
      </c>
      <c r="H21" s="13">
        <f t="shared" si="0"/>
        <v>0.17349999999999999</v>
      </c>
      <c r="I21" s="17">
        <f t="shared" si="1"/>
        <v>16060.38773298122</v>
      </c>
      <c r="J21" s="53"/>
      <c r="K21" s="53"/>
      <c r="L21" s="16">
        <f t="shared" si="2"/>
        <v>14505.166503016613</v>
      </c>
      <c r="M21" s="53"/>
      <c r="N21" s="53"/>
      <c r="O21"/>
      <c r="P21"/>
      <c r="Q21"/>
      <c r="R21"/>
      <c r="S21"/>
      <c r="T21"/>
    </row>
    <row r="22" spans="1:26" x14ac:dyDescent="0.2">
      <c r="A22" t="s">
        <v>78</v>
      </c>
      <c r="B22" t="s">
        <v>106</v>
      </c>
      <c r="C22">
        <v>5.2</v>
      </c>
      <c r="D22">
        <v>3</v>
      </c>
      <c r="E22" s="26">
        <v>9222</v>
      </c>
      <c r="F22" s="26">
        <v>0.3009</v>
      </c>
      <c r="G22" s="26">
        <v>7.6200000000000004E-2</v>
      </c>
      <c r="H22" s="13">
        <f t="shared" si="0"/>
        <v>0.18855</v>
      </c>
      <c r="I22" s="17">
        <f t="shared" si="1"/>
        <v>14235.578413090181</v>
      </c>
      <c r="J22" s="53"/>
      <c r="K22" s="53"/>
      <c r="L22" s="16">
        <f t="shared" si="2"/>
        <v>12680.357183125574</v>
      </c>
      <c r="M22" s="53"/>
      <c r="N22" s="53"/>
      <c r="O22" s="5"/>
      <c r="P22" s="5"/>
      <c r="Q22" s="15"/>
      <c r="R22" s="15"/>
      <c r="S22" s="20"/>
      <c r="T22" s="21"/>
      <c r="U22" s="24"/>
      <c r="V22" s="10"/>
      <c r="W22" s="10"/>
      <c r="X22" s="9"/>
    </row>
    <row r="23" spans="1:26" x14ac:dyDescent="0.2">
      <c r="A23" t="s">
        <v>16</v>
      </c>
      <c r="B23" t="s">
        <v>106</v>
      </c>
      <c r="C23">
        <v>4.5999999999999996</v>
      </c>
      <c r="D23">
        <v>1</v>
      </c>
      <c r="E23" s="26">
        <v>10605</v>
      </c>
      <c r="F23" s="26">
        <v>0.29260000000000003</v>
      </c>
      <c r="G23" s="26">
        <v>5.2299999999999999E-2</v>
      </c>
      <c r="H23" s="13">
        <f t="shared" si="0"/>
        <v>0.17245000000000002</v>
      </c>
      <c r="I23" s="17">
        <f t="shared" si="1"/>
        <v>15774.68416993358</v>
      </c>
      <c r="J23" s="53">
        <f t="shared" ref="J23" si="16">AVERAGE(I23:I25)</f>
        <v>15693.408158159147</v>
      </c>
      <c r="K23" s="53">
        <f t="shared" ref="K23" si="17">_xlfn.STDEV.S(I23:I25)</f>
        <v>2313.2945378736813</v>
      </c>
      <c r="L23" s="16">
        <f t="shared" si="2"/>
        <v>14219.462939968973</v>
      </c>
      <c r="M23" s="53">
        <f>AVERAGE(L23:L25)</f>
        <v>14138.18692819454</v>
      </c>
      <c r="N23" s="53">
        <f>_xlfn.STDEV.S(L23:L25)</f>
        <v>2313.2945378736681</v>
      </c>
      <c r="O23"/>
      <c r="P23"/>
      <c r="Q23" s="15"/>
      <c r="R23" s="15"/>
      <c r="S23" s="20"/>
      <c r="T23" s="21"/>
      <c r="U23" s="24"/>
      <c r="V23" s="10"/>
      <c r="W23" s="10"/>
      <c r="X23" s="9"/>
      <c r="Z23" s="8"/>
    </row>
    <row r="24" spans="1:26" x14ac:dyDescent="0.2">
      <c r="A24" t="s">
        <v>17</v>
      </c>
      <c r="B24" t="s">
        <v>106</v>
      </c>
      <c r="C24">
        <v>4.5999999999999996</v>
      </c>
      <c r="D24">
        <v>1</v>
      </c>
      <c r="E24" s="26">
        <v>9149</v>
      </c>
      <c r="F24" s="26">
        <v>0.27279999999999999</v>
      </c>
      <c r="G24" s="26">
        <v>5.4800000000000001E-2</v>
      </c>
      <c r="H24" s="13">
        <f t="shared" si="0"/>
        <v>0.1638</v>
      </c>
      <c r="I24" s="17">
        <f t="shared" si="1"/>
        <v>13340.54670364316</v>
      </c>
      <c r="J24" s="53"/>
      <c r="K24" s="53"/>
      <c r="L24" s="16">
        <f t="shared" si="2"/>
        <v>11785.325473678553</v>
      </c>
      <c r="M24" s="53"/>
      <c r="N24" s="53"/>
      <c r="O24"/>
      <c r="P24"/>
      <c r="Q24" s="15"/>
      <c r="R24" s="15"/>
      <c r="S24" s="20"/>
      <c r="T24" s="21"/>
      <c r="U24" s="24"/>
      <c r="V24" s="10"/>
      <c r="W24" s="10"/>
      <c r="X24" s="9"/>
    </row>
    <row r="25" spans="1:26" x14ac:dyDescent="0.2">
      <c r="A25" t="s">
        <v>54</v>
      </c>
      <c r="B25" t="s">
        <v>106</v>
      </c>
      <c r="C25">
        <v>4.5999999999999996</v>
      </c>
      <c r="D25">
        <v>1</v>
      </c>
      <c r="E25" s="26">
        <v>11942</v>
      </c>
      <c r="F25" s="26">
        <v>0.28789999999999999</v>
      </c>
      <c r="G25" s="26">
        <v>6.6799999999999998E-2</v>
      </c>
      <c r="H25" s="13">
        <f t="shared" si="0"/>
        <v>0.17735000000000001</v>
      </c>
      <c r="I25" s="17">
        <f t="shared" si="1"/>
        <v>17964.993600900703</v>
      </c>
      <c r="J25" s="53"/>
      <c r="K25" s="53"/>
      <c r="L25" s="16">
        <f t="shared" si="2"/>
        <v>16409.772370936094</v>
      </c>
      <c r="M25" s="53"/>
      <c r="N25" s="53"/>
      <c r="O25"/>
      <c r="P25"/>
      <c r="Q25"/>
      <c r="R25"/>
      <c r="S25"/>
      <c r="T25" s="21"/>
      <c r="U25" s="24"/>
      <c r="V25" s="10"/>
      <c r="W25" s="10"/>
      <c r="X25" s="9"/>
    </row>
    <row r="26" spans="1:26" x14ac:dyDescent="0.2">
      <c r="A26" t="s">
        <v>22</v>
      </c>
      <c r="B26" t="s">
        <v>106</v>
      </c>
      <c r="C26">
        <v>4.5999999999999996</v>
      </c>
      <c r="D26">
        <v>2</v>
      </c>
      <c r="E26" s="26">
        <v>10601</v>
      </c>
      <c r="F26" s="26">
        <v>0.2863</v>
      </c>
      <c r="G26" s="26">
        <v>4.9599999999999998E-2</v>
      </c>
      <c r="H26" s="13">
        <f t="shared" si="0"/>
        <v>0.16794999999999999</v>
      </c>
      <c r="I26" s="17">
        <f t="shared" si="1"/>
        <v>15606.188006064198</v>
      </c>
      <c r="J26" s="53">
        <f t="shared" ref="J26" si="18">AVERAGE(I26:I28)</f>
        <v>15515.604566934338</v>
      </c>
      <c r="K26" s="53">
        <f t="shared" ref="K26" si="19">_xlfn.STDEV.S(I26:I28)</f>
        <v>1707.7099723597094</v>
      </c>
      <c r="L26" s="16">
        <f t="shared" si="2"/>
        <v>14050.966776099591</v>
      </c>
      <c r="M26" s="53">
        <f>AVERAGE(L26:L28)</f>
        <v>13960.383336969731</v>
      </c>
      <c r="N26" s="53">
        <f>_xlfn.STDEV.S(L26:L28)</f>
        <v>1707.7099723597094</v>
      </c>
      <c r="O26"/>
      <c r="P26"/>
      <c r="Q26"/>
      <c r="R26"/>
      <c r="S26"/>
      <c r="T26" s="21"/>
      <c r="U26" s="24"/>
      <c r="V26" s="10"/>
      <c r="W26" s="10"/>
      <c r="X26" s="9"/>
    </row>
    <row r="27" spans="1:26" x14ac:dyDescent="0.2">
      <c r="A27" t="s">
        <v>23</v>
      </c>
      <c r="B27" t="s">
        <v>106</v>
      </c>
      <c r="C27">
        <v>4.5999999999999996</v>
      </c>
      <c r="D27">
        <v>2</v>
      </c>
      <c r="E27" s="26">
        <v>9456</v>
      </c>
      <c r="F27" s="26">
        <v>0.27339999999999998</v>
      </c>
      <c r="G27" s="26">
        <v>5.2699999999999997E-2</v>
      </c>
      <c r="H27" s="13">
        <f t="shared" si="0"/>
        <v>0.16304999999999997</v>
      </c>
      <c r="I27" s="17">
        <f t="shared" si="1"/>
        <v>13764.405660529117</v>
      </c>
      <c r="J27" s="53"/>
      <c r="K27" s="53"/>
      <c r="L27" s="16">
        <f t="shared" si="2"/>
        <v>12209.18443056451</v>
      </c>
      <c r="M27" s="53"/>
      <c r="N27" s="53"/>
      <c r="O27" s="5"/>
      <c r="P27" s="5"/>
      <c r="Q27" s="15"/>
      <c r="R27"/>
      <c r="S27"/>
      <c r="T27"/>
    </row>
    <row r="28" spans="1:26" x14ac:dyDescent="0.2">
      <c r="A28" t="s">
        <v>58</v>
      </c>
      <c r="B28" t="s">
        <v>106</v>
      </c>
      <c r="C28">
        <v>4.5999999999999996</v>
      </c>
      <c r="D28">
        <v>2</v>
      </c>
      <c r="E28" s="26">
        <v>11642</v>
      </c>
      <c r="F28" s="26">
        <v>0.27739999999999998</v>
      </c>
      <c r="G28" s="26">
        <v>6.0400000000000002E-2</v>
      </c>
      <c r="H28" s="13">
        <f t="shared" si="0"/>
        <v>0.16889999999999999</v>
      </c>
      <c r="I28" s="17">
        <f t="shared" si="1"/>
        <v>17176.220034209698</v>
      </c>
      <c r="J28" s="53"/>
      <c r="K28" s="53"/>
      <c r="L28" s="16">
        <f t="shared" si="2"/>
        <v>15620.998804245091</v>
      </c>
      <c r="M28" s="53"/>
      <c r="N28" s="53"/>
      <c r="O28"/>
      <c r="P28"/>
      <c r="Q28"/>
      <c r="R28" s="15"/>
      <c r="S28" s="20"/>
      <c r="T28" s="20"/>
    </row>
    <row r="29" spans="1:26" x14ac:dyDescent="0.2">
      <c r="A29" t="s">
        <v>28</v>
      </c>
      <c r="B29" t="s">
        <v>106</v>
      </c>
      <c r="C29">
        <v>4.5999999999999996</v>
      </c>
      <c r="D29">
        <v>3</v>
      </c>
      <c r="E29" s="26">
        <v>10710</v>
      </c>
      <c r="F29" s="26">
        <v>0.28860000000000002</v>
      </c>
      <c r="G29" s="26">
        <v>5.3199999999999997E-2</v>
      </c>
      <c r="H29" s="13">
        <f t="shared" si="0"/>
        <v>0.1709</v>
      </c>
      <c r="I29" s="17">
        <f t="shared" si="1"/>
        <v>15874.113121442417</v>
      </c>
      <c r="J29" s="53">
        <f t="shared" ref="J29" si="20">AVERAGE(I29:I31)</f>
        <v>15592.346290285785</v>
      </c>
      <c r="K29" s="53">
        <f t="shared" ref="K29" si="21">_xlfn.STDEV.S(I29:I31)</f>
        <v>1419.9912695764465</v>
      </c>
      <c r="L29" s="16">
        <f t="shared" si="2"/>
        <v>14318.89189147781</v>
      </c>
      <c r="M29" s="53">
        <f>AVERAGE(L29:L31)</f>
        <v>14037.125060321176</v>
      </c>
      <c r="N29" s="53">
        <f>_xlfn.STDEV.S(L29:L31)</f>
        <v>1419.9912695764463</v>
      </c>
      <c r="O29"/>
      <c r="P29"/>
      <c r="Q29"/>
      <c r="R29" s="15"/>
      <c r="S29" s="20"/>
      <c r="T29" s="20"/>
    </row>
    <row r="30" spans="1:26" x14ac:dyDescent="0.2">
      <c r="A30" t="s">
        <v>29</v>
      </c>
      <c r="B30" t="s">
        <v>106</v>
      </c>
      <c r="C30">
        <v>4.5999999999999996</v>
      </c>
      <c r="D30">
        <v>3</v>
      </c>
      <c r="E30" s="26">
        <v>9379</v>
      </c>
      <c r="F30" s="26">
        <v>0.28720000000000001</v>
      </c>
      <c r="G30" s="26">
        <v>6.4000000000000001E-2</v>
      </c>
      <c r="H30" s="13">
        <f t="shared" si="0"/>
        <v>0.17560000000000001</v>
      </c>
      <c r="I30" s="17">
        <f t="shared" si="1"/>
        <v>14052.59519142992</v>
      </c>
      <c r="J30" s="53"/>
      <c r="K30" s="53"/>
      <c r="L30" s="16">
        <f t="shared" si="2"/>
        <v>12497.373961465313</v>
      </c>
      <c r="M30" s="53"/>
      <c r="N30" s="53"/>
      <c r="O30"/>
      <c r="P30"/>
      <c r="Q30"/>
      <c r="R30" s="15"/>
      <c r="S30" s="20"/>
      <c r="T30" s="20"/>
    </row>
    <row r="31" spans="1:26" x14ac:dyDescent="0.2">
      <c r="A31" t="s">
        <v>62</v>
      </c>
      <c r="B31" t="s">
        <v>106</v>
      </c>
      <c r="C31">
        <v>4.5999999999999996</v>
      </c>
      <c r="D31">
        <v>3</v>
      </c>
      <c r="E31" s="26">
        <v>11572</v>
      </c>
      <c r="F31" s="26">
        <v>0.2727</v>
      </c>
      <c r="G31" s="26">
        <v>5.3699999999999998E-2</v>
      </c>
      <c r="H31" s="13">
        <f t="shared" si="0"/>
        <v>0.16320000000000001</v>
      </c>
      <c r="I31" s="17">
        <f t="shared" si="1"/>
        <v>16850.330557985013</v>
      </c>
      <c r="J31" s="53"/>
      <c r="K31" s="53"/>
      <c r="L31" s="16">
        <f t="shared" si="2"/>
        <v>15295.109328020406</v>
      </c>
      <c r="M31" s="53"/>
      <c r="N31" s="53"/>
      <c r="O31"/>
      <c r="P31"/>
      <c r="Q31"/>
      <c r="R31"/>
      <c r="S31"/>
      <c r="T31"/>
    </row>
    <row r="32" spans="1:26" x14ac:dyDescent="0.2">
      <c r="A32" t="s">
        <v>55</v>
      </c>
      <c r="B32" t="s">
        <v>106</v>
      </c>
      <c r="C32">
        <v>4.0999999999999996</v>
      </c>
      <c r="D32">
        <v>1</v>
      </c>
      <c r="E32" s="26">
        <v>10976</v>
      </c>
      <c r="F32" s="26">
        <v>0.28660000000000002</v>
      </c>
      <c r="G32" s="26">
        <v>6.5600000000000006E-2</v>
      </c>
      <c r="H32" s="13">
        <f t="shared" si="0"/>
        <v>0.17610000000000001</v>
      </c>
      <c r="I32" s="17">
        <f t="shared" si="1"/>
        <v>16464.331370444484</v>
      </c>
      <c r="J32" s="53">
        <f t="shared" ref="J32" si="22">AVERAGE(I32:I34)</f>
        <v>15282.858161379918</v>
      </c>
      <c r="K32" s="53">
        <f t="shared" ref="K32" si="23">_xlfn.STDEV.S(I32:I34)</f>
        <v>1200.0372155674208</v>
      </c>
      <c r="L32" s="16">
        <f t="shared" si="2"/>
        <v>14909.110140479877</v>
      </c>
      <c r="M32" s="53">
        <f>AVERAGE(L32:L34)</f>
        <v>13727.636931415311</v>
      </c>
      <c r="N32" s="53">
        <f>_xlfn.STDEV.S(L32:L34)</f>
        <v>1200.0372155674208</v>
      </c>
      <c r="O32"/>
      <c r="P32"/>
    </row>
    <row r="33" spans="1:25" x14ac:dyDescent="0.2">
      <c r="A33" t="s">
        <v>56</v>
      </c>
      <c r="B33" t="s">
        <v>106</v>
      </c>
      <c r="C33">
        <v>4.0999999999999996</v>
      </c>
      <c r="D33">
        <v>1</v>
      </c>
      <c r="E33" s="26">
        <v>10313</v>
      </c>
      <c r="F33" s="26">
        <v>0.2787</v>
      </c>
      <c r="G33" s="26">
        <v>6.5000000000000002E-2</v>
      </c>
      <c r="H33" s="13">
        <f t="shared" si="0"/>
        <v>0.17185</v>
      </c>
      <c r="I33" s="17">
        <f t="shared" si="1"/>
        <v>15319.162313851368</v>
      </c>
      <c r="J33" s="53"/>
      <c r="K33" s="53"/>
      <c r="L33" s="16">
        <f t="shared" si="2"/>
        <v>13763.941083886761</v>
      </c>
      <c r="M33" s="53"/>
      <c r="N33" s="53"/>
      <c r="O33"/>
      <c r="P33"/>
      <c r="Q33" s="15"/>
      <c r="R33"/>
      <c r="S33"/>
      <c r="T33"/>
    </row>
    <row r="34" spans="1:25" x14ac:dyDescent="0.2">
      <c r="A34" t="s">
        <v>57</v>
      </c>
      <c r="B34" t="s">
        <v>106</v>
      </c>
      <c r="C34">
        <v>4.0999999999999996</v>
      </c>
      <c r="D34">
        <v>1</v>
      </c>
      <c r="E34" s="26">
        <v>9657</v>
      </c>
      <c r="F34" s="26">
        <v>0.26519999999999999</v>
      </c>
      <c r="G34" s="26">
        <v>6.1400000000000003E-2</v>
      </c>
      <c r="H34" s="13">
        <f t="shared" si="0"/>
        <v>0.1633</v>
      </c>
      <c r="I34" s="17">
        <f t="shared" si="1"/>
        <v>14065.080799843901</v>
      </c>
      <c r="J34" s="53"/>
      <c r="K34" s="53"/>
      <c r="L34" s="16">
        <f t="shared" si="2"/>
        <v>12509.859569879294</v>
      </c>
      <c r="M34" s="53"/>
      <c r="N34" s="53"/>
      <c r="O34"/>
      <c r="P34"/>
      <c r="Q34"/>
      <c r="R34" s="15"/>
      <c r="S34" s="20"/>
      <c r="T34" s="20"/>
    </row>
    <row r="35" spans="1:25" x14ac:dyDescent="0.2">
      <c r="A35" t="s">
        <v>59</v>
      </c>
      <c r="B35" t="s">
        <v>106</v>
      </c>
      <c r="C35">
        <v>4.0999999999999996</v>
      </c>
      <c r="D35">
        <v>2</v>
      </c>
      <c r="E35" s="26">
        <v>10727</v>
      </c>
      <c r="F35" s="26">
        <v>0.27400000000000002</v>
      </c>
      <c r="G35" s="26">
        <v>5.7799999999999997E-2</v>
      </c>
      <c r="H35" s="13">
        <f t="shared" si="0"/>
        <v>0.16590000000000002</v>
      </c>
      <c r="I35" s="17">
        <f t="shared" si="1"/>
        <v>15717.312228360248</v>
      </c>
      <c r="J35" s="53">
        <f t="shared" ref="J35" si="24">AVERAGE(I35:I37)</f>
        <v>14944.882452465206</v>
      </c>
      <c r="K35" s="53">
        <f t="shared" ref="K35" si="25">_xlfn.STDEV.S(I35:I37)</f>
        <v>1064.4023536898235</v>
      </c>
      <c r="L35" s="16">
        <f t="shared" si="2"/>
        <v>14162.090998395641</v>
      </c>
      <c r="M35" s="53">
        <f>AVERAGE(L35:L37)</f>
        <v>13389.661222500597</v>
      </c>
      <c r="N35" s="53">
        <f>_xlfn.STDEV.S(L35:L37)</f>
        <v>1064.4023536898235</v>
      </c>
      <c r="O35"/>
      <c r="P35"/>
      <c r="Q35"/>
      <c r="R35" s="15"/>
      <c r="S35" s="20"/>
      <c r="T35" s="20"/>
    </row>
    <row r="36" spans="1:25" x14ac:dyDescent="0.2">
      <c r="A36" t="s">
        <v>60</v>
      </c>
      <c r="B36" t="s">
        <v>106</v>
      </c>
      <c r="C36">
        <v>4.0999999999999996</v>
      </c>
      <c r="D36">
        <v>2</v>
      </c>
      <c r="E36" s="26">
        <v>10607</v>
      </c>
      <c r="F36" s="26">
        <v>0.2671</v>
      </c>
      <c r="G36" s="26">
        <v>5.6000000000000001E-2</v>
      </c>
      <c r="H36" s="13">
        <f t="shared" si="0"/>
        <v>0.16155</v>
      </c>
      <c r="I36" s="17">
        <f t="shared" si="1"/>
        <v>15386.596638486879</v>
      </c>
      <c r="J36" s="53"/>
      <c r="K36" s="53"/>
      <c r="L36" s="16">
        <f t="shared" si="2"/>
        <v>13831.375408522272</v>
      </c>
      <c r="M36" s="53"/>
      <c r="N36" s="53"/>
      <c r="O36"/>
      <c r="P36"/>
      <c r="Q36"/>
      <c r="R36" s="15"/>
      <c r="S36" s="20"/>
      <c r="T36" s="20"/>
    </row>
    <row r="37" spans="1:25" x14ac:dyDescent="0.2">
      <c r="A37" t="s">
        <v>61</v>
      </c>
      <c r="B37" t="s">
        <v>106</v>
      </c>
      <c r="C37">
        <v>4.0999999999999996</v>
      </c>
      <c r="D37">
        <v>2</v>
      </c>
      <c r="E37" s="26">
        <v>9541</v>
      </c>
      <c r="F37" s="26">
        <v>0.25800000000000001</v>
      </c>
      <c r="G37" s="26">
        <v>5.8200000000000002E-2</v>
      </c>
      <c r="H37" s="13">
        <f t="shared" si="0"/>
        <v>0.15810000000000002</v>
      </c>
      <c r="I37" s="17">
        <f t="shared" si="1"/>
        <v>13730.738490548491</v>
      </c>
      <c r="J37" s="53"/>
      <c r="K37" s="53"/>
      <c r="L37" s="16">
        <f t="shared" si="2"/>
        <v>12175.517260583883</v>
      </c>
      <c r="M37" s="53"/>
      <c r="N37" s="53"/>
      <c r="O37"/>
      <c r="P37"/>
    </row>
    <row r="38" spans="1:25" x14ac:dyDescent="0.2">
      <c r="A38" t="s">
        <v>63</v>
      </c>
      <c r="B38" t="s">
        <v>106</v>
      </c>
      <c r="C38">
        <v>4.0999999999999996</v>
      </c>
      <c r="D38">
        <v>3</v>
      </c>
      <c r="E38" s="26">
        <v>11198</v>
      </c>
      <c r="F38" s="26">
        <v>0.26869999999999999</v>
      </c>
      <c r="G38" s="26">
        <v>5.4899999999999997E-2</v>
      </c>
      <c r="H38" s="13">
        <f t="shared" si="0"/>
        <v>0.1618</v>
      </c>
      <c r="I38" s="17">
        <f t="shared" si="1"/>
        <v>16253.259267520063</v>
      </c>
      <c r="J38" s="53">
        <f t="shared" ref="J38" si="26">AVERAGE(I38:I40)</f>
        <v>15266.372830553433</v>
      </c>
      <c r="K38" s="53">
        <f t="shared" ref="K38" si="27">_xlfn.STDEV.S(I38:I40)</f>
        <v>900.07426209448397</v>
      </c>
      <c r="L38" s="16">
        <f t="shared" si="2"/>
        <v>14698.038037555456</v>
      </c>
      <c r="M38" s="53">
        <f t="shared" ref="M38" si="28">AVERAGE(L38:L40)</f>
        <v>13711.151600588828</v>
      </c>
      <c r="N38" s="53">
        <f t="shared" ref="N38" si="29">_xlfn.STDEV.S(L38:L40)</f>
        <v>900.07426209448397</v>
      </c>
      <c r="O38"/>
      <c r="P38"/>
    </row>
    <row r="39" spans="1:25" x14ac:dyDescent="0.2">
      <c r="A39" t="s">
        <v>64</v>
      </c>
      <c r="B39" t="s">
        <v>106</v>
      </c>
      <c r="C39">
        <v>4.0999999999999996</v>
      </c>
      <c r="D39">
        <v>3</v>
      </c>
      <c r="E39" s="26">
        <v>10161</v>
      </c>
      <c r="F39" s="26">
        <v>0.2762</v>
      </c>
      <c r="G39" s="26">
        <v>6.5299999999999997E-2</v>
      </c>
      <c r="H39" s="13">
        <f t="shared" si="0"/>
        <v>0.17075000000000001</v>
      </c>
      <c r="I39" s="17">
        <f t="shared" si="1"/>
        <v>15055.197300060467</v>
      </c>
      <c r="J39" s="53"/>
      <c r="K39" s="53"/>
      <c r="L39" s="16">
        <f t="shared" si="2"/>
        <v>13499.97607009586</v>
      </c>
      <c r="M39" s="53"/>
      <c r="N39" s="53"/>
      <c r="R39"/>
      <c r="S39"/>
      <c r="T39"/>
      <c r="V39" s="9"/>
      <c r="W39" s="7"/>
      <c r="X39" s="10"/>
      <c r="Y39" s="13"/>
    </row>
    <row r="40" spans="1:25" x14ac:dyDescent="0.2">
      <c r="A40" t="s">
        <v>65</v>
      </c>
      <c r="B40" t="s">
        <v>106</v>
      </c>
      <c r="C40">
        <v>4.0999999999999996</v>
      </c>
      <c r="D40">
        <v>3</v>
      </c>
      <c r="E40" s="26">
        <v>9753</v>
      </c>
      <c r="F40" s="26">
        <v>0.27610000000000001</v>
      </c>
      <c r="G40" s="26">
        <v>6.7799999999999999E-2</v>
      </c>
      <c r="H40" s="13">
        <f t="shared" si="0"/>
        <v>0.17194999999999999</v>
      </c>
      <c r="I40" s="17">
        <f t="shared" si="1"/>
        <v>14490.661924079775</v>
      </c>
      <c r="J40" s="53"/>
      <c r="K40" s="53"/>
      <c r="L40" s="16">
        <f t="shared" si="2"/>
        <v>12935.440694115168</v>
      </c>
      <c r="M40" s="53"/>
      <c r="N40" s="53"/>
      <c r="R40" s="15"/>
      <c r="S40" s="20"/>
      <c r="T40" s="20"/>
      <c r="V40" s="9"/>
      <c r="W40" s="7"/>
      <c r="X40" s="10"/>
      <c r="Y40" s="13"/>
    </row>
    <row r="41" spans="1:25" x14ac:dyDescent="0.2">
      <c r="A41" t="s">
        <v>67</v>
      </c>
      <c r="B41" t="s">
        <v>106</v>
      </c>
      <c r="C41">
        <v>3.6</v>
      </c>
      <c r="D41">
        <v>1</v>
      </c>
      <c r="E41" s="26">
        <v>11273</v>
      </c>
      <c r="F41" s="26">
        <v>0.29330000000000001</v>
      </c>
      <c r="G41" s="26">
        <v>5.8099999999999999E-2</v>
      </c>
      <c r="H41" s="13">
        <f t="shared" si="0"/>
        <v>0.1757</v>
      </c>
      <c r="I41" s="17">
        <f t="shared" si="1"/>
        <v>16894.272968634497</v>
      </c>
      <c r="J41" s="53">
        <f t="shared" ref="J41" si="30">AVERAGE(I41:I43)</f>
        <v>15430.367336013616</v>
      </c>
      <c r="K41" s="53">
        <f t="shared" ref="K41" si="31">_xlfn.STDEV.S(I41:I43)</f>
        <v>1658.8473929335157</v>
      </c>
      <c r="L41" s="16">
        <f t="shared" si="2"/>
        <v>15339.05173866989</v>
      </c>
      <c r="M41" s="53">
        <f t="shared" ref="M41" si="32">AVERAGE(L41:L43)</f>
        <v>13875.146106049009</v>
      </c>
      <c r="N41" s="53">
        <f t="shared" ref="N41" si="33">_xlfn.STDEV.S(L41:L43)</f>
        <v>1658.8473929335157</v>
      </c>
      <c r="O41" s="3"/>
      <c r="R41" s="15"/>
      <c r="S41" s="20"/>
      <c r="T41" s="20"/>
      <c r="V41" s="9"/>
      <c r="W41" s="7"/>
      <c r="X41" s="10"/>
      <c r="Y41" s="13"/>
    </row>
    <row r="42" spans="1:25" x14ac:dyDescent="0.2">
      <c r="A42" t="s">
        <v>79</v>
      </c>
      <c r="B42" t="s">
        <v>106</v>
      </c>
      <c r="C42">
        <v>3.6</v>
      </c>
      <c r="D42">
        <v>1</v>
      </c>
      <c r="E42" s="26">
        <v>10668</v>
      </c>
      <c r="F42" s="26">
        <v>0.28299999999999997</v>
      </c>
      <c r="G42" s="26">
        <v>5.6399999999999999E-2</v>
      </c>
      <c r="H42" s="13">
        <f t="shared" si="0"/>
        <v>0.16969999999999999</v>
      </c>
      <c r="I42" s="17">
        <f t="shared" si="1"/>
        <v>15768.232213110779</v>
      </c>
      <c r="J42" s="53"/>
      <c r="K42" s="53"/>
      <c r="L42" s="16">
        <f t="shared" si="2"/>
        <v>14213.010983146172</v>
      </c>
      <c r="M42" s="53"/>
      <c r="N42" s="53"/>
      <c r="O42" s="3"/>
      <c r="R42" s="15"/>
      <c r="S42" s="20"/>
      <c r="T42" s="20"/>
      <c r="V42" s="9"/>
      <c r="W42" s="7"/>
      <c r="X42" s="10"/>
      <c r="Y42" s="13"/>
    </row>
    <row r="43" spans="1:25" x14ac:dyDescent="0.2">
      <c r="A43" t="s">
        <v>80</v>
      </c>
      <c r="B43" t="s">
        <v>106</v>
      </c>
      <c r="C43">
        <v>3.6</v>
      </c>
      <c r="D43">
        <v>1</v>
      </c>
      <c r="E43" s="26">
        <v>9407</v>
      </c>
      <c r="F43" s="26">
        <v>0.26879999999999998</v>
      </c>
      <c r="G43" s="26">
        <v>5.3199999999999997E-2</v>
      </c>
      <c r="H43" s="13">
        <f t="shared" si="0"/>
        <v>0.16099999999999998</v>
      </c>
      <c r="I43" s="17">
        <f t="shared" si="1"/>
        <v>13628.596826295572</v>
      </c>
      <c r="J43" s="53"/>
      <c r="K43" s="53"/>
      <c r="L43" s="16">
        <f t="shared" si="2"/>
        <v>12073.375596330965</v>
      </c>
      <c r="M43" s="53"/>
      <c r="N43" s="53"/>
      <c r="O43" s="3"/>
      <c r="V43" s="9"/>
      <c r="W43" s="7"/>
      <c r="X43" s="10"/>
      <c r="Y43" s="13"/>
    </row>
    <row r="44" spans="1:25" x14ac:dyDescent="0.2">
      <c r="A44" t="s">
        <v>68</v>
      </c>
      <c r="B44" t="s">
        <v>106</v>
      </c>
      <c r="C44">
        <v>3.6</v>
      </c>
      <c r="D44">
        <v>2</v>
      </c>
      <c r="E44" s="26">
        <v>10972</v>
      </c>
      <c r="F44" s="26">
        <v>0.29010000000000002</v>
      </c>
      <c r="G44" s="26">
        <v>5.7099999999999998E-2</v>
      </c>
      <c r="H44" s="13">
        <f t="shared" si="0"/>
        <v>0.1736</v>
      </c>
      <c r="I44" s="17">
        <f t="shared" si="1"/>
        <v>16363.86164545174</v>
      </c>
      <c r="J44" s="53">
        <f t="shared" ref="J44" si="34">AVERAGE(I44:I46)</f>
        <v>15386.071882052091</v>
      </c>
      <c r="K44" s="53">
        <f t="shared" ref="K44" si="35">_xlfn.STDEV.S(I44:I46)</f>
        <v>1356.223730200079</v>
      </c>
      <c r="L44" s="16">
        <f t="shared" si="2"/>
        <v>14808.640415487132</v>
      </c>
      <c r="M44" s="53">
        <f t="shared" ref="M44" si="36">AVERAGE(L44:L46)</f>
        <v>13830.85065208748</v>
      </c>
      <c r="N44" s="53">
        <f t="shared" ref="N44" si="37">_xlfn.STDEV.S(L44:L46)</f>
        <v>1356.223730200079</v>
      </c>
      <c r="O44"/>
      <c r="P44"/>
      <c r="V44" s="9"/>
      <c r="W44" s="7"/>
      <c r="X44" s="10"/>
      <c r="Y44" s="13"/>
    </row>
    <row r="45" spans="1:25" x14ac:dyDescent="0.2">
      <c r="A45" t="s">
        <v>82</v>
      </c>
      <c r="B45" t="s">
        <v>106</v>
      </c>
      <c r="C45">
        <v>3.6</v>
      </c>
      <c r="D45">
        <v>2</v>
      </c>
      <c r="E45" s="26">
        <v>10839</v>
      </c>
      <c r="F45" s="26">
        <v>0.28299999999999997</v>
      </c>
      <c r="G45" s="26">
        <v>5.2900000000000003E-2</v>
      </c>
      <c r="H45" s="13">
        <f t="shared" si="0"/>
        <v>0.16794999999999999</v>
      </c>
      <c r="I45" s="17">
        <f t="shared" si="1"/>
        <v>15956.558041480033</v>
      </c>
      <c r="J45" s="53"/>
      <c r="K45" s="53"/>
      <c r="L45" s="16">
        <f t="shared" si="2"/>
        <v>14401.336811515426</v>
      </c>
      <c r="M45" s="53"/>
      <c r="N45" s="53"/>
      <c r="O45"/>
      <c r="P45"/>
    </row>
    <row r="46" spans="1:25" x14ac:dyDescent="0.2">
      <c r="A46" t="s">
        <v>83</v>
      </c>
      <c r="B46" t="s">
        <v>106</v>
      </c>
      <c r="C46">
        <v>3.6</v>
      </c>
      <c r="D46">
        <v>2</v>
      </c>
      <c r="E46" s="26">
        <v>9547</v>
      </c>
      <c r="F46" s="26">
        <v>0.26790000000000003</v>
      </c>
      <c r="G46" s="26">
        <v>5.45E-2</v>
      </c>
      <c r="H46" s="13">
        <f t="shared" si="0"/>
        <v>0.16120000000000001</v>
      </c>
      <c r="I46" s="17">
        <f t="shared" si="1"/>
        <v>13837.795959224493</v>
      </c>
      <c r="J46" s="53"/>
      <c r="K46" s="53"/>
      <c r="L46" s="16">
        <f t="shared" si="2"/>
        <v>12282.574729259886</v>
      </c>
      <c r="M46" s="53"/>
      <c r="N46" s="53"/>
      <c r="O46" s="5"/>
      <c r="P46" s="5"/>
    </row>
    <row r="47" spans="1:25" x14ac:dyDescent="0.2">
      <c r="A47" t="s">
        <v>69</v>
      </c>
      <c r="B47" t="s">
        <v>106</v>
      </c>
      <c r="C47">
        <v>3.6</v>
      </c>
      <c r="D47">
        <v>3</v>
      </c>
      <c r="E47" s="26">
        <v>11282</v>
      </c>
      <c r="F47" s="26">
        <v>0.29709999999999998</v>
      </c>
      <c r="G47" s="26">
        <v>6.2899999999999998E-2</v>
      </c>
      <c r="H47" s="13">
        <f t="shared" si="0"/>
        <v>0.18</v>
      </c>
      <c r="I47" s="17">
        <f t="shared" si="1"/>
        <v>17075.998004857302</v>
      </c>
      <c r="J47" s="53">
        <f t="shared" ref="J47" si="38">AVERAGE(I47:I49)</f>
        <v>15567.988454288934</v>
      </c>
      <c r="K47" s="53">
        <f t="shared" ref="K47" si="39">_xlfn.STDEV.S(I47:I49)</f>
        <v>1540.8965555923087</v>
      </c>
      <c r="L47" s="16">
        <f t="shared" si="2"/>
        <v>15520.776774892694</v>
      </c>
      <c r="M47" s="53">
        <f t="shared" ref="M47" si="40">AVERAGE(L47:L49)</f>
        <v>14012.767224324329</v>
      </c>
      <c r="N47" s="53">
        <f t="shared" ref="N47" si="41">_xlfn.STDEV.S(L47:L49)</f>
        <v>1540.8965555923087</v>
      </c>
      <c r="O47"/>
      <c r="P47"/>
    </row>
    <row r="48" spans="1:25" x14ac:dyDescent="0.2">
      <c r="A48" t="s">
        <v>85</v>
      </c>
      <c r="B48" t="s">
        <v>106</v>
      </c>
      <c r="C48">
        <v>3.6</v>
      </c>
      <c r="D48">
        <v>3</v>
      </c>
      <c r="E48" s="26">
        <v>10750</v>
      </c>
      <c r="F48" s="26">
        <v>0.2762</v>
      </c>
      <c r="G48" s="26">
        <v>4.9000000000000002E-2</v>
      </c>
      <c r="H48" s="13">
        <f t="shared" si="0"/>
        <v>0.16259999999999999</v>
      </c>
      <c r="I48" s="17">
        <f t="shared" si="1"/>
        <v>15631.781081533143</v>
      </c>
      <c r="J48" s="53"/>
      <c r="K48" s="53"/>
      <c r="L48" s="16">
        <f t="shared" si="2"/>
        <v>14076.559851568536</v>
      </c>
      <c r="M48" s="53"/>
      <c r="N48" s="53"/>
      <c r="O48"/>
      <c r="P48"/>
      <c r="R48"/>
      <c r="S48"/>
      <c r="T48"/>
      <c r="V48" s="9"/>
      <c r="W48" s="9"/>
      <c r="X48" s="10"/>
      <c r="Y48" s="13"/>
    </row>
    <row r="49" spans="1:25" x14ac:dyDescent="0.2">
      <c r="A49" t="s">
        <v>86</v>
      </c>
      <c r="B49" t="s">
        <v>106</v>
      </c>
      <c r="C49">
        <v>3.6</v>
      </c>
      <c r="D49">
        <v>3</v>
      </c>
      <c r="E49" s="26">
        <v>9307</v>
      </c>
      <c r="F49" s="26">
        <v>0.28589999999999999</v>
      </c>
      <c r="G49" s="26">
        <v>6.8500000000000005E-2</v>
      </c>
      <c r="H49" s="13">
        <f t="shared" si="0"/>
        <v>0.1772</v>
      </c>
      <c r="I49" s="17">
        <f t="shared" si="1"/>
        <v>13996.186276476359</v>
      </c>
      <c r="J49" s="53"/>
      <c r="K49" s="53"/>
      <c r="L49" s="16">
        <f t="shared" si="2"/>
        <v>12440.965046511752</v>
      </c>
      <c r="M49" s="53"/>
      <c r="N49" s="53"/>
      <c r="O49"/>
      <c r="P49"/>
      <c r="R49" s="15"/>
      <c r="S49" s="20"/>
      <c r="T49" s="20"/>
      <c r="V49" s="9"/>
      <c r="W49" s="9"/>
      <c r="X49" s="10"/>
      <c r="Y49" s="13"/>
    </row>
    <row r="50" spans="1:25" x14ac:dyDescent="0.2">
      <c r="A50" t="s">
        <v>81</v>
      </c>
      <c r="B50" t="s">
        <v>106</v>
      </c>
      <c r="C50">
        <v>3.2</v>
      </c>
      <c r="D50">
        <v>1</v>
      </c>
      <c r="E50" s="26">
        <v>10941</v>
      </c>
      <c r="F50" s="26">
        <v>0.2984</v>
      </c>
      <c r="G50" s="26">
        <v>5.8999999999999997E-2</v>
      </c>
      <c r="H50" s="13">
        <f t="shared" si="0"/>
        <v>0.1787</v>
      </c>
      <c r="I50" s="17">
        <f t="shared" si="1"/>
        <v>16510.378061546107</v>
      </c>
      <c r="J50" s="53">
        <f t="shared" ref="J50" si="42">AVERAGE(I50:I52)</f>
        <v>16934.603955577255</v>
      </c>
      <c r="K50" s="53">
        <f t="shared" ref="K50" si="43">_xlfn.STDEV.S(I50:I52)</f>
        <v>398.05226873240684</v>
      </c>
      <c r="L50" s="16">
        <f t="shared" si="2"/>
        <v>14955.1568315815</v>
      </c>
      <c r="M50" s="53">
        <f t="shared" ref="M50" si="44">AVERAGE(L50:L52)</f>
        <v>15379.382725612648</v>
      </c>
      <c r="N50" s="53">
        <f t="shared" ref="N50" si="45">_xlfn.STDEV.S(L50:L52)</f>
        <v>398.05226873240684</v>
      </c>
      <c r="O50"/>
      <c r="P50"/>
      <c r="R50" s="15"/>
      <c r="S50" s="20"/>
      <c r="T50" s="20"/>
      <c r="V50" s="9"/>
      <c r="W50" s="9"/>
      <c r="X50" s="10"/>
      <c r="Y50" s="13"/>
    </row>
    <row r="51" spans="1:25" x14ac:dyDescent="0.2">
      <c r="A51" t="s">
        <v>88</v>
      </c>
      <c r="B51" t="s">
        <v>106</v>
      </c>
      <c r="C51">
        <v>3.2</v>
      </c>
      <c r="D51">
        <v>1</v>
      </c>
      <c r="E51" s="26">
        <v>11617</v>
      </c>
      <c r="F51" s="26">
        <v>0.28399999999999997</v>
      </c>
      <c r="G51" s="26">
        <v>6.1899999999999997E-2</v>
      </c>
      <c r="H51" s="13">
        <f t="shared" si="0"/>
        <v>0.17294999999999999</v>
      </c>
      <c r="I51" s="17">
        <f t="shared" si="1"/>
        <v>17299.915798698908</v>
      </c>
      <c r="J51" s="53"/>
      <c r="K51" s="53"/>
      <c r="L51" s="16">
        <f t="shared" si="2"/>
        <v>15744.694568734301</v>
      </c>
      <c r="M51" s="53"/>
      <c r="N51" s="53"/>
      <c r="O51"/>
      <c r="P51"/>
      <c r="R51" s="15"/>
      <c r="S51" s="20"/>
      <c r="T51" s="20"/>
      <c r="V51" s="9"/>
      <c r="W51" s="9"/>
      <c r="X51" s="10"/>
      <c r="Y51" s="13"/>
    </row>
    <row r="52" spans="1:25" x14ac:dyDescent="0.2">
      <c r="A52" t="s">
        <v>89</v>
      </c>
      <c r="B52" t="s">
        <v>106</v>
      </c>
      <c r="C52">
        <v>3.2</v>
      </c>
      <c r="D52">
        <v>1</v>
      </c>
      <c r="E52" s="26">
        <v>11594</v>
      </c>
      <c r="F52" s="26">
        <v>0.27650000000000002</v>
      </c>
      <c r="G52" s="26">
        <v>5.5599999999999997E-2</v>
      </c>
      <c r="H52" s="13">
        <f t="shared" si="0"/>
        <v>0.16605</v>
      </c>
      <c r="I52" s="17">
        <f t="shared" si="1"/>
        <v>16993.518006486749</v>
      </c>
      <c r="J52" s="53"/>
      <c r="K52" s="53"/>
      <c r="L52" s="16">
        <f t="shared" si="2"/>
        <v>15438.296776522142</v>
      </c>
      <c r="M52" s="53"/>
      <c r="N52" s="53"/>
      <c r="O52"/>
      <c r="P52"/>
      <c r="V52" s="9"/>
      <c r="W52" s="9"/>
      <c r="X52" s="10"/>
      <c r="Y52" s="13"/>
    </row>
    <row r="53" spans="1:25" x14ac:dyDescent="0.2">
      <c r="A53" t="s">
        <v>84</v>
      </c>
      <c r="B53" t="s">
        <v>106</v>
      </c>
      <c r="C53">
        <v>3.2</v>
      </c>
      <c r="D53">
        <v>2</v>
      </c>
      <c r="E53" s="26">
        <v>10890</v>
      </c>
      <c r="F53" s="26">
        <v>0.29499999999999998</v>
      </c>
      <c r="G53" s="26">
        <v>5.4899999999999997E-2</v>
      </c>
      <c r="H53" s="13">
        <f t="shared" si="0"/>
        <v>0.17494999999999999</v>
      </c>
      <c r="I53" s="17">
        <f t="shared" si="1"/>
        <v>16292.130486050701</v>
      </c>
      <c r="J53" s="53">
        <f t="shared" ref="J53" si="46">AVERAGE(I53:I55)</f>
        <v>16624.094555964359</v>
      </c>
      <c r="K53" s="53">
        <f t="shared" ref="K53" si="47">_xlfn.STDEV.S(I53:I55)</f>
        <v>297.98218838322128</v>
      </c>
      <c r="L53" s="16">
        <f t="shared" si="2"/>
        <v>14736.909256086094</v>
      </c>
      <c r="M53" s="53">
        <f t="shared" ref="M53" si="48">AVERAGE(L53:L55)</f>
        <v>15068.873325999752</v>
      </c>
      <c r="N53" s="53">
        <f t="shared" ref="N53" si="49">_xlfn.STDEV.S(L53:L55)</f>
        <v>297.98218838322128</v>
      </c>
      <c r="O53"/>
      <c r="P53"/>
      <c r="V53" s="9"/>
      <c r="W53" s="9"/>
      <c r="X53" s="10"/>
      <c r="Y53" s="13"/>
    </row>
    <row r="54" spans="1:25" x14ac:dyDescent="0.2">
      <c r="A54" t="s">
        <v>94</v>
      </c>
      <c r="B54" t="s">
        <v>106</v>
      </c>
      <c r="C54">
        <v>3.2</v>
      </c>
      <c r="D54">
        <v>2</v>
      </c>
      <c r="E54" s="26">
        <v>11510</v>
      </c>
      <c r="F54" s="26">
        <v>0.27439999999999998</v>
      </c>
      <c r="G54" s="26">
        <v>5.7599999999999998E-2</v>
      </c>
      <c r="H54" s="13">
        <f t="shared" si="0"/>
        <v>0.16599999999999998</v>
      </c>
      <c r="I54" s="17">
        <f t="shared" si="1"/>
        <v>16868.455649402542</v>
      </c>
      <c r="J54" s="53"/>
      <c r="K54" s="53"/>
      <c r="L54" s="16">
        <f t="shared" si="2"/>
        <v>15313.234419437935</v>
      </c>
      <c r="M54" s="53"/>
      <c r="N54" s="53"/>
      <c r="O54"/>
      <c r="P54"/>
    </row>
    <row r="55" spans="1:25" x14ac:dyDescent="0.2">
      <c r="A55" t="s">
        <v>95</v>
      </c>
      <c r="B55" t="s">
        <v>106</v>
      </c>
      <c r="C55">
        <v>3.2</v>
      </c>
      <c r="D55">
        <v>2</v>
      </c>
      <c r="E55" s="26">
        <v>11305</v>
      </c>
      <c r="F55" s="26">
        <v>0.27989999999999998</v>
      </c>
      <c r="G55" s="26">
        <v>5.96E-2</v>
      </c>
      <c r="H55" s="13">
        <f t="shared" si="0"/>
        <v>0.16974999999999998</v>
      </c>
      <c r="I55" s="17">
        <f t="shared" si="1"/>
        <v>16711.697532439834</v>
      </c>
      <c r="J55" s="53"/>
      <c r="K55" s="53"/>
      <c r="L55" s="16">
        <f t="shared" si="2"/>
        <v>15156.476302475226</v>
      </c>
      <c r="M55" s="53"/>
      <c r="N55" s="53"/>
      <c r="O55"/>
      <c r="P55"/>
    </row>
    <row r="56" spans="1:25" x14ac:dyDescent="0.2">
      <c r="A56" t="s">
        <v>87</v>
      </c>
      <c r="B56" t="s">
        <v>106</v>
      </c>
      <c r="C56">
        <v>3.2</v>
      </c>
      <c r="D56">
        <v>3</v>
      </c>
      <c r="E56" s="26">
        <v>10622</v>
      </c>
      <c r="F56" s="26">
        <v>0.30009999999999998</v>
      </c>
      <c r="G56" s="26">
        <v>5.7500000000000002E-2</v>
      </c>
      <c r="H56" s="13">
        <f t="shared" si="0"/>
        <v>0.17879999999999999</v>
      </c>
      <c r="I56" s="17">
        <f t="shared" si="1"/>
        <v>16032.686372268903</v>
      </c>
      <c r="J56" s="53">
        <f t="shared" ref="J56" si="50">AVERAGE(I56:I58)</f>
        <v>16648.382439895522</v>
      </c>
      <c r="K56" s="53">
        <f t="shared" ref="K56" si="51">_xlfn.STDEV.S(I56:I58)</f>
        <v>629.5826620013022</v>
      </c>
      <c r="L56" s="16">
        <f t="shared" si="2"/>
        <v>14477.465142304296</v>
      </c>
      <c r="M56" s="53">
        <f t="shared" ref="M56" si="52">AVERAGE(L56:L58)</f>
        <v>15093.161209930919</v>
      </c>
      <c r="N56" s="53">
        <f t="shared" ref="N56" si="53">_xlfn.STDEV.S(L56:L58)</f>
        <v>629.5826620013022</v>
      </c>
      <c r="O56"/>
      <c r="P56"/>
    </row>
    <row r="57" spans="1:25" x14ac:dyDescent="0.2">
      <c r="A57" t="s">
        <v>100</v>
      </c>
      <c r="B57" t="s">
        <v>106</v>
      </c>
      <c r="C57">
        <v>3.2</v>
      </c>
      <c r="D57">
        <v>3</v>
      </c>
      <c r="E57" s="26">
        <v>11182</v>
      </c>
      <c r="F57" s="26">
        <v>0.28160000000000002</v>
      </c>
      <c r="G57" s="26">
        <v>6.2700000000000006E-2</v>
      </c>
      <c r="H57" s="13">
        <f t="shared" si="0"/>
        <v>0.17215000000000003</v>
      </c>
      <c r="I57" s="17">
        <f t="shared" si="1"/>
        <v>16621.472213878726</v>
      </c>
      <c r="J57" s="53"/>
      <c r="K57" s="53"/>
      <c r="L57" s="16">
        <f t="shared" si="2"/>
        <v>15066.250983914118</v>
      </c>
      <c r="M57" s="53"/>
      <c r="N57" s="53"/>
    </row>
    <row r="58" spans="1:25" x14ac:dyDescent="0.2">
      <c r="A58" t="s">
        <v>101</v>
      </c>
      <c r="B58" t="s">
        <v>106</v>
      </c>
      <c r="C58">
        <v>3.2</v>
      </c>
      <c r="D58">
        <v>3</v>
      </c>
      <c r="E58" s="26">
        <v>11164</v>
      </c>
      <c r="F58" s="26">
        <v>0.30259999999999998</v>
      </c>
      <c r="G58" s="26">
        <v>7.7399999999999997E-2</v>
      </c>
      <c r="H58" s="13">
        <f t="shared" si="0"/>
        <v>0.19</v>
      </c>
      <c r="I58" s="17">
        <f t="shared" si="1"/>
        <v>17290.988733538943</v>
      </c>
      <c r="J58" s="53"/>
      <c r="K58" s="53"/>
      <c r="L58" s="16">
        <f t="shared" si="2"/>
        <v>15735.767503574336</v>
      </c>
      <c r="M58" s="53"/>
      <c r="N58" s="53"/>
    </row>
    <row r="59" spans="1:25" x14ac:dyDescent="0.2">
      <c r="A59" t="s">
        <v>91</v>
      </c>
      <c r="B59" t="s">
        <v>70</v>
      </c>
      <c r="C59" t="s">
        <v>34</v>
      </c>
      <c r="D59">
        <v>1</v>
      </c>
      <c r="E59" s="26">
        <v>13094</v>
      </c>
      <c r="F59" s="26">
        <v>0.35239999999999999</v>
      </c>
      <c r="G59" s="26">
        <v>4.9299999999999997E-2</v>
      </c>
      <c r="H59" s="13">
        <f t="shared" si="0"/>
        <v>0.20085</v>
      </c>
      <c r="I59" s="17">
        <f t="shared" si="1"/>
        <v>20793.248152270531</v>
      </c>
      <c r="J59" s="53">
        <f t="shared" ref="J59" si="54">AVERAGE(I59:I61)</f>
        <v>20330.245612530878</v>
      </c>
      <c r="K59" s="53">
        <f t="shared" ref="K59" si="55">_xlfn.STDEV.S(I59:I61)</f>
        <v>1291.7733283623218</v>
      </c>
      <c r="L59" s="16">
        <f>I59-AVERAGE(I$62:I$64)</f>
        <v>19254.876234033993</v>
      </c>
      <c r="M59" s="53">
        <f t="shared" ref="M59" si="56">AVERAGE(L59:L61)</f>
        <v>18791.87369429434</v>
      </c>
      <c r="N59" s="53">
        <f t="shared" ref="N59" si="57">_xlfn.STDEV.S(L59:L61)</f>
        <v>1291.7733283623218</v>
      </c>
    </row>
    <row r="60" spans="1:25" x14ac:dyDescent="0.2">
      <c r="A60" t="s">
        <v>97</v>
      </c>
      <c r="B60" t="s">
        <v>70</v>
      </c>
      <c r="C60" t="s">
        <v>34</v>
      </c>
      <c r="D60">
        <v>2</v>
      </c>
      <c r="E60" s="26">
        <v>13156</v>
      </c>
      <c r="F60" s="26">
        <v>0.36180000000000001</v>
      </c>
      <c r="G60" s="26">
        <v>5.7799999999999997E-2</v>
      </c>
      <c r="H60" s="13">
        <f t="shared" si="0"/>
        <v>0.20980000000000001</v>
      </c>
      <c r="I60" s="17">
        <f t="shared" si="1"/>
        <v>21326.71006612985</v>
      </c>
      <c r="J60" s="53"/>
      <c r="K60" s="53"/>
      <c r="L60" s="16">
        <f t="shared" ref="L60:L64" si="58">I60-AVERAGE(I$62:I$64)</f>
        <v>19788.338147893312</v>
      </c>
      <c r="M60" s="53"/>
      <c r="N60" s="53"/>
    </row>
    <row r="61" spans="1:25" x14ac:dyDescent="0.2">
      <c r="A61" t="s">
        <v>103</v>
      </c>
      <c r="B61" t="s">
        <v>70</v>
      </c>
      <c r="C61" t="s">
        <v>34</v>
      </c>
      <c r="D61">
        <v>3</v>
      </c>
      <c r="E61" s="26">
        <v>11919</v>
      </c>
      <c r="F61" s="26">
        <v>0.34910000000000002</v>
      </c>
      <c r="G61" s="26">
        <v>0.05</v>
      </c>
      <c r="H61" s="13">
        <f t="shared" si="0"/>
        <v>0.19955000000000001</v>
      </c>
      <c r="I61" s="17">
        <f t="shared" si="1"/>
        <v>18870.778619192257</v>
      </c>
      <c r="J61" s="53"/>
      <c r="K61" s="53"/>
      <c r="L61" s="16">
        <f t="shared" si="58"/>
        <v>17332.406700955718</v>
      </c>
      <c r="M61" s="53"/>
      <c r="N61" s="53"/>
    </row>
    <row r="62" spans="1:25" x14ac:dyDescent="0.2">
      <c r="A62" t="s">
        <v>92</v>
      </c>
      <c r="B62" t="s">
        <v>66</v>
      </c>
      <c r="C62" t="s">
        <v>34</v>
      </c>
      <c r="D62">
        <v>1</v>
      </c>
      <c r="E62" s="26">
        <v>1294</v>
      </c>
      <c r="F62" s="26">
        <v>9.0700000000000003E-2</v>
      </c>
      <c r="G62" s="26">
        <v>4.87E-2</v>
      </c>
      <c r="H62" s="13">
        <f t="shared" si="0"/>
        <v>6.9699999999999998E-2</v>
      </c>
      <c r="I62" s="17">
        <f t="shared" si="1"/>
        <v>1519.2676006543222</v>
      </c>
      <c r="J62" s="53">
        <f t="shared" ref="J62" si="59">AVERAGE(I62:I64)</f>
        <v>1538.3719182365392</v>
      </c>
      <c r="K62" s="53">
        <f t="shared" ref="K62" si="60">_xlfn.STDEV.S(I62:I64)</f>
        <v>23.67742706428853</v>
      </c>
      <c r="L62" s="16">
        <f t="shared" si="58"/>
        <v>-19.104317582216936</v>
      </c>
      <c r="M62" s="53">
        <f t="shared" ref="M62" si="61">AVERAGE(L62:L64)</f>
        <v>0</v>
      </c>
      <c r="N62" s="53">
        <f t="shared" ref="N62" si="62">_xlfn.STDEV.S(L62:L64)</f>
        <v>23.67742706428853</v>
      </c>
    </row>
    <row r="63" spans="1:25" x14ac:dyDescent="0.2">
      <c r="A63" t="s">
        <v>98</v>
      </c>
      <c r="B63" t="s">
        <v>66</v>
      </c>
      <c r="C63" t="s">
        <v>34</v>
      </c>
      <c r="D63">
        <v>2</v>
      </c>
      <c r="E63" s="26">
        <v>1310</v>
      </c>
      <c r="F63" s="26">
        <v>8.8400000000000006E-2</v>
      </c>
      <c r="G63" s="26">
        <v>4.7E-2</v>
      </c>
      <c r="H63" s="13">
        <f t="shared" si="0"/>
        <v>6.770000000000001E-2</v>
      </c>
      <c r="I63" s="17">
        <f t="shared" si="1"/>
        <v>1530.9862690327195</v>
      </c>
      <c r="J63" s="53"/>
      <c r="K63" s="53"/>
      <c r="L63" s="16">
        <f t="shared" si="58"/>
        <v>-7.3856492038196393</v>
      </c>
      <c r="M63" s="53"/>
      <c r="N63" s="53"/>
    </row>
    <row r="64" spans="1:25" x14ac:dyDescent="0.2">
      <c r="A64" t="s">
        <v>104</v>
      </c>
      <c r="B64" t="s">
        <v>66</v>
      </c>
      <c r="C64" t="s">
        <v>34</v>
      </c>
      <c r="D64">
        <v>3</v>
      </c>
      <c r="E64" s="26">
        <v>1343</v>
      </c>
      <c r="F64" s="26">
        <v>8.7599999999999997E-2</v>
      </c>
      <c r="G64" s="26">
        <v>4.5199999999999997E-2</v>
      </c>
      <c r="H64" s="13">
        <f t="shared" si="0"/>
        <v>6.6400000000000001E-2</v>
      </c>
      <c r="I64" s="17">
        <f t="shared" si="1"/>
        <v>1564.8618850225757</v>
      </c>
      <c r="J64" s="53"/>
      <c r="K64" s="53"/>
      <c r="L64" s="16">
        <f t="shared" si="58"/>
        <v>26.489966786036575</v>
      </c>
      <c r="M64" s="53"/>
      <c r="N64" s="53"/>
    </row>
    <row r="65" spans="1:11" x14ac:dyDescent="0.2">
      <c r="A65" t="s">
        <v>93</v>
      </c>
      <c r="B65" t="s">
        <v>8</v>
      </c>
      <c r="C65" t="s">
        <v>34</v>
      </c>
      <c r="D65">
        <v>1</v>
      </c>
      <c r="E65" s="26">
        <v>1436</v>
      </c>
      <c r="F65" s="26">
        <v>4.36E-2</v>
      </c>
      <c r="G65" s="26">
        <v>4.1599999999999998E-2</v>
      </c>
      <c r="H65" s="13"/>
      <c r="I65" s="17"/>
      <c r="J65" s="18"/>
      <c r="K65" s="18"/>
    </row>
    <row r="66" spans="1:11" x14ac:dyDescent="0.2">
      <c r="A66" t="s">
        <v>99</v>
      </c>
      <c r="B66" t="s">
        <v>8</v>
      </c>
      <c r="C66" t="s">
        <v>34</v>
      </c>
      <c r="D66">
        <v>2</v>
      </c>
      <c r="E66" s="26">
        <v>1356</v>
      </c>
      <c r="F66" s="26">
        <v>4.5900000000000003E-2</v>
      </c>
      <c r="G66" s="26">
        <v>4.1500000000000002E-2</v>
      </c>
      <c r="H66" s="13"/>
      <c r="I66" s="17"/>
      <c r="J66" s="18"/>
      <c r="K66" s="18"/>
    </row>
    <row r="67" spans="1:11" x14ac:dyDescent="0.2">
      <c r="A67" t="s">
        <v>105</v>
      </c>
      <c r="B67" t="s">
        <v>8</v>
      </c>
      <c r="C67" t="s">
        <v>34</v>
      </c>
      <c r="D67">
        <v>3</v>
      </c>
      <c r="E67" s="26">
        <v>1298</v>
      </c>
      <c r="F67" s="26">
        <v>4.4900000000000002E-2</v>
      </c>
      <c r="G67" s="26">
        <v>4.2799999999999998E-2</v>
      </c>
      <c r="H67" s="13"/>
      <c r="I67" s="17"/>
      <c r="J67" s="18"/>
      <c r="K67" s="18"/>
    </row>
    <row r="68" spans="1:11" x14ac:dyDescent="0.2">
      <c r="F68"/>
      <c r="G68"/>
      <c r="H68" s="13"/>
      <c r="I68" s="17"/>
      <c r="J68" s="18"/>
      <c r="K68" s="18"/>
    </row>
    <row r="69" spans="1:11" x14ac:dyDescent="0.2">
      <c r="F69"/>
      <c r="G69"/>
      <c r="H69" s="13"/>
      <c r="I69" s="17"/>
      <c r="J69" s="18"/>
      <c r="K69" s="18"/>
    </row>
    <row r="70" spans="1:11" x14ac:dyDescent="0.2">
      <c r="F70"/>
      <c r="G70"/>
      <c r="H70" s="13"/>
      <c r="I70" s="17"/>
      <c r="J70" s="18"/>
      <c r="K70" s="18"/>
    </row>
    <row r="71" spans="1:11" x14ac:dyDescent="0.2">
      <c r="F71"/>
      <c r="G71"/>
      <c r="H71" s="13"/>
      <c r="I71" s="17"/>
      <c r="J71" s="18"/>
      <c r="K71" s="18"/>
    </row>
    <row r="72" spans="1:11" x14ac:dyDescent="0.2">
      <c r="F72"/>
      <c r="G72"/>
      <c r="H72" s="13"/>
      <c r="I72" s="17"/>
      <c r="J72" s="18"/>
      <c r="K72" s="18"/>
    </row>
    <row r="73" spans="1:11" x14ac:dyDescent="0.2">
      <c r="F73"/>
      <c r="G73"/>
      <c r="H73" s="13"/>
      <c r="I73" s="17"/>
      <c r="J73" s="18"/>
      <c r="K73" s="18"/>
    </row>
    <row r="74" spans="1:11" x14ac:dyDescent="0.2">
      <c r="F74"/>
      <c r="G74"/>
      <c r="H74" s="13"/>
      <c r="I74" s="17"/>
      <c r="J74" s="18"/>
      <c r="K74" s="18"/>
    </row>
    <row r="75" spans="1:11" x14ac:dyDescent="0.2">
      <c r="F75"/>
      <c r="G75"/>
      <c r="H75" s="13"/>
      <c r="I75" s="17"/>
      <c r="J75" s="18"/>
      <c r="K75" s="18"/>
    </row>
    <row r="76" spans="1:11" x14ac:dyDescent="0.2">
      <c r="F76"/>
      <c r="G76"/>
      <c r="H76" s="13"/>
      <c r="I76" s="17"/>
      <c r="J76" s="18"/>
      <c r="K76" s="18"/>
    </row>
  </sheetData>
  <mergeCells count="84">
    <mergeCell ref="J62:J64"/>
    <mergeCell ref="K62:K64"/>
    <mergeCell ref="M62:M64"/>
    <mergeCell ref="N62:N64"/>
    <mergeCell ref="J56:J58"/>
    <mergeCell ref="K56:K58"/>
    <mergeCell ref="M56:M58"/>
    <mergeCell ref="N56:N58"/>
    <mergeCell ref="J59:J61"/>
    <mergeCell ref="K59:K61"/>
    <mergeCell ref="M59:M61"/>
    <mergeCell ref="N59:N61"/>
    <mergeCell ref="J50:J52"/>
    <mergeCell ref="K50:K52"/>
    <mergeCell ref="M50:M52"/>
    <mergeCell ref="N50:N52"/>
    <mergeCell ref="J53:J55"/>
    <mergeCell ref="K53:K55"/>
    <mergeCell ref="M53:M55"/>
    <mergeCell ref="N53:N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E6D5-E1BC-4E13-8C28-ED038AF5DA9E}">
  <dimension ref="A1:AA76"/>
  <sheetViews>
    <sheetView topLeftCell="J1" zoomScale="80" zoomScaleNormal="80" workbookViewId="0">
      <selection activeCell="E2" sqref="E2:E67"/>
    </sheetView>
  </sheetViews>
  <sheetFormatPr baseColWidth="10" defaultColWidth="8.83203125" defaultRowHeight="15" x14ac:dyDescent="0.2"/>
  <cols>
    <col min="1" max="1" width="8" bestFit="1" customWidth="1"/>
    <col min="2" max="2" width="13.5" bestFit="1" customWidth="1"/>
    <col min="3" max="3" width="8.5" bestFit="1" customWidth="1"/>
    <col min="4" max="4" width="8.6640625" bestFit="1" customWidth="1"/>
    <col min="5" max="5" width="13" bestFit="1" customWidth="1"/>
    <col min="6" max="8" width="10.1640625" style="2" customWidth="1"/>
    <col min="9" max="9" width="12" style="10" bestFit="1" customWidth="1"/>
    <col min="10" max="10" width="9.1640625" style="10" bestFit="1" customWidth="1"/>
    <col min="11" max="11" width="8.83203125" style="10"/>
    <col min="12" max="12" width="10.83203125" style="10" customWidth="1"/>
    <col min="13" max="13" width="8.83203125" style="10"/>
    <col min="14" max="14" width="11.6640625" style="10" bestFit="1" customWidth="1"/>
    <col min="15" max="16" width="9.1640625" style="2" bestFit="1" customWidth="1"/>
    <col min="17" max="21" width="8.83203125" style="2"/>
    <col min="22" max="22" width="10.33203125" style="2" customWidth="1"/>
    <col min="23" max="23" width="11.5" style="2" customWidth="1"/>
    <col min="24" max="16384" width="8.83203125" style="2"/>
  </cols>
  <sheetData>
    <row r="1" spans="1:27" x14ac:dyDescent="0.2">
      <c r="A1" t="s">
        <v>0</v>
      </c>
      <c r="B1" t="s">
        <v>7</v>
      </c>
      <c r="C1" t="s">
        <v>107</v>
      </c>
      <c r="D1" t="s">
        <v>3</v>
      </c>
      <c r="E1" s="1" t="s">
        <v>51</v>
      </c>
      <c r="F1" s="2" t="s">
        <v>52</v>
      </c>
      <c r="G1" s="1" t="s">
        <v>41</v>
      </c>
      <c r="H1" t="s">
        <v>53</v>
      </c>
      <c r="I1" t="s">
        <v>44</v>
      </c>
      <c r="J1" s="2" t="s">
        <v>1</v>
      </c>
      <c r="K1" s="2" t="s">
        <v>2</v>
      </c>
      <c r="L1" s="2" t="s">
        <v>45</v>
      </c>
      <c r="M1" s="2" t="s">
        <v>1</v>
      </c>
      <c r="N1" s="2" t="s">
        <v>2</v>
      </c>
      <c r="O1" s="8"/>
      <c r="S1" s="2" t="s">
        <v>49</v>
      </c>
      <c r="U1" s="2" t="s">
        <v>50</v>
      </c>
      <c r="W1" s="2" t="s">
        <v>72</v>
      </c>
      <c r="AA1" s="1"/>
    </row>
    <row r="2" spans="1:27" x14ac:dyDescent="0.2">
      <c r="A2" t="s">
        <v>90</v>
      </c>
      <c r="B2" t="s">
        <v>108</v>
      </c>
      <c r="C2">
        <v>7</v>
      </c>
      <c r="D2">
        <v>1</v>
      </c>
      <c r="E2" s="26">
        <v>555</v>
      </c>
      <c r="F2" s="26">
        <v>7.9600000000000004E-2</v>
      </c>
      <c r="G2" s="26">
        <v>5.3699999999999998E-2</v>
      </c>
      <c r="H2" s="13">
        <f>(G2+$F2)/2</f>
        <v>6.6650000000000001E-2</v>
      </c>
      <c r="I2" s="17">
        <f>E2*10^H2</f>
        <v>647.05766042293703</v>
      </c>
      <c r="J2" s="53">
        <f>AVERAGE(I2:I4)</f>
        <v>640.18099658135122</v>
      </c>
      <c r="K2" s="53">
        <f>_xlfn.STDEV.S(I2:I4)</f>
        <v>21.576274710073729</v>
      </c>
      <c r="L2" s="16">
        <f>I2-AVERAGE(I$2:I$4)</f>
        <v>6.8766638415858097</v>
      </c>
      <c r="M2" s="53">
        <f>AVERAGE(L2:L4)</f>
        <v>-7.5791225147744016E-14</v>
      </c>
      <c r="N2" s="53">
        <f>_xlfn.STDEV.S(L2:L4)</f>
        <v>21.576274710073729</v>
      </c>
      <c r="Q2" s="2" t="s">
        <v>35</v>
      </c>
      <c r="R2" s="2" t="s">
        <v>109</v>
      </c>
      <c r="S2" s="2" t="s">
        <v>36</v>
      </c>
      <c r="T2" s="2" t="s">
        <v>2</v>
      </c>
      <c r="U2" s="2" t="s">
        <v>36</v>
      </c>
      <c r="V2" s="2" t="s">
        <v>2</v>
      </c>
      <c r="AA2" s="1"/>
    </row>
    <row r="3" spans="1:27" x14ac:dyDescent="0.2">
      <c r="A3" t="s">
        <v>96</v>
      </c>
      <c r="B3" t="s">
        <v>108</v>
      </c>
      <c r="C3">
        <v>7</v>
      </c>
      <c r="D3">
        <v>2</v>
      </c>
      <c r="E3" s="26">
        <v>528</v>
      </c>
      <c r="F3" s="26">
        <v>8.0799999999999997E-2</v>
      </c>
      <c r="G3" s="26">
        <v>5.3100000000000001E-2</v>
      </c>
      <c r="H3" s="13">
        <f t="shared" ref="H3:H64" si="0">(G3+$F3)/2</f>
        <v>6.6949999999999996E-2</v>
      </c>
      <c r="I3" s="17">
        <f t="shared" ref="I3:I64" si="1">E3*10^H3</f>
        <v>616.00455358042518</v>
      </c>
      <c r="J3" s="53"/>
      <c r="K3" s="53"/>
      <c r="L3" s="16">
        <f t="shared" ref="L3:L58" si="2">I3-AVERAGE(I$2:I$4)</f>
        <v>-24.176443000926042</v>
      </c>
      <c r="M3" s="53"/>
      <c r="N3" s="53"/>
      <c r="Q3" s="3" t="str">
        <f>B5</f>
        <v>Im Extract</v>
      </c>
      <c r="R3" s="7">
        <f>C5</f>
        <v>7</v>
      </c>
      <c r="S3" s="10">
        <f>AVERAGE(J5:J13)</f>
        <v>3739.7910208637168</v>
      </c>
      <c r="T3" s="10">
        <f>_xlfn.STDEV.S(J5:J13)</f>
        <v>38.440719491186883</v>
      </c>
      <c r="U3" s="10">
        <f>AVERAGE(M5:M13)</f>
        <v>3099.6100242823654</v>
      </c>
      <c r="V3" s="10">
        <f>_xlfn.STDEV.S(M5:M13)</f>
        <v>38.440719491187323</v>
      </c>
      <c r="W3" s="9">
        <f>U3/U$9</f>
        <v>0.5854975444862196</v>
      </c>
      <c r="X3" s="9"/>
      <c r="AA3" s="1"/>
    </row>
    <row r="4" spans="1:27" x14ac:dyDescent="0.2">
      <c r="A4" t="s">
        <v>102</v>
      </c>
      <c r="B4" t="s">
        <v>108</v>
      </c>
      <c r="C4">
        <v>7</v>
      </c>
      <c r="D4">
        <v>3</v>
      </c>
      <c r="E4" s="26">
        <v>567</v>
      </c>
      <c r="F4" s="26">
        <v>7.7100000000000002E-2</v>
      </c>
      <c r="G4" s="26">
        <v>5.1499999999999997E-2</v>
      </c>
      <c r="H4" s="13">
        <f t="shared" si="0"/>
        <v>6.4299999999999996E-2</v>
      </c>
      <c r="I4" s="17">
        <f t="shared" si="1"/>
        <v>657.48077574069123</v>
      </c>
      <c r="J4" s="53"/>
      <c r="K4" s="53"/>
      <c r="L4" s="16">
        <f t="shared" si="2"/>
        <v>17.299779159340005</v>
      </c>
      <c r="M4" s="53"/>
      <c r="N4" s="53"/>
      <c r="Q4" s="3" t="str">
        <f>B14</f>
        <v>Im Extract</v>
      </c>
      <c r="R4" s="7">
        <f>C14</f>
        <v>5.2</v>
      </c>
      <c r="S4" s="10">
        <f>AVERAGE(J14:J22)</f>
        <v>4276.2688161595006</v>
      </c>
      <c r="T4" s="10">
        <f>_xlfn.STDEV.S(J14:J22)</f>
        <v>91.870104327458321</v>
      </c>
      <c r="U4" s="10">
        <f>AVERAGE(M14:M22)</f>
        <v>3636.0878195781497</v>
      </c>
      <c r="V4" s="10">
        <f>_xlfn.STDEV.S(M14:M22)</f>
        <v>91.870104327458975</v>
      </c>
      <c r="W4" s="9">
        <f t="shared" ref="W4:W8" si="3">U4/U$9</f>
        <v>0.68683494801645417</v>
      </c>
      <c r="X4" s="9"/>
      <c r="AA4" s="1"/>
    </row>
    <row r="5" spans="1:27" x14ac:dyDescent="0.2">
      <c r="A5" t="s">
        <v>12</v>
      </c>
      <c r="B5" t="s">
        <v>106</v>
      </c>
      <c r="C5">
        <v>7</v>
      </c>
      <c r="D5">
        <v>1</v>
      </c>
      <c r="E5" s="26">
        <v>3025</v>
      </c>
      <c r="F5" s="26">
        <v>0.1469</v>
      </c>
      <c r="G5" s="26">
        <v>6.7599999999999993E-2</v>
      </c>
      <c r="H5" s="13">
        <f t="shared" si="0"/>
        <v>0.10725</v>
      </c>
      <c r="I5" s="17">
        <f t="shared" si="1"/>
        <v>3872.3569114355541</v>
      </c>
      <c r="J5" s="53">
        <f t="shared" ref="J5" si="4">AVERAGE(I5:I7)</f>
        <v>3696.891344518865</v>
      </c>
      <c r="K5" s="53">
        <f t="shared" ref="K5" si="5">_xlfn.STDEV.S(I5:I7)</f>
        <v>160.28355670166465</v>
      </c>
      <c r="L5" s="16">
        <f t="shared" si="2"/>
        <v>3232.1759148542028</v>
      </c>
      <c r="M5" s="53">
        <f>AVERAGE(L5:L7)</f>
        <v>3056.7103479375132</v>
      </c>
      <c r="N5" s="53">
        <f>_xlfn.STDEV.S(L5:L7)</f>
        <v>160.28355670166462</v>
      </c>
      <c r="Q5" s="3" t="str">
        <f>B23</f>
        <v>Im Extract</v>
      </c>
      <c r="R5" s="7">
        <f>C23</f>
        <v>4.5999999999999996</v>
      </c>
      <c r="S5" s="10">
        <f>AVERAGE(J23:J31)</f>
        <v>4443.4996357754198</v>
      </c>
      <c r="T5" s="10">
        <f>_xlfn.STDEV.S(J23:J31)</f>
        <v>13.255550141578752</v>
      </c>
      <c r="U5" s="10">
        <f>AVERAGE(M23:M31)</f>
        <v>3803.318639194069</v>
      </c>
      <c r="V5" s="10">
        <f>_xlfn.STDEV.S(M23:M31)</f>
        <v>13.255550141579009</v>
      </c>
      <c r="W5" s="9">
        <f t="shared" si="3"/>
        <v>0.71842383612834104</v>
      </c>
      <c r="X5" s="9"/>
      <c r="Z5" s="3"/>
      <c r="AA5" s="6"/>
    </row>
    <row r="6" spans="1:27" x14ac:dyDescent="0.2">
      <c r="A6" t="s">
        <v>13</v>
      </c>
      <c r="B6" t="s">
        <v>106</v>
      </c>
      <c r="C6">
        <v>7</v>
      </c>
      <c r="D6">
        <v>1</v>
      </c>
      <c r="E6" s="26">
        <v>2843</v>
      </c>
      <c r="F6" s="26">
        <v>0.13669999999999999</v>
      </c>
      <c r="G6" s="26">
        <v>5.8200000000000002E-2</v>
      </c>
      <c r="H6" s="13">
        <f t="shared" si="0"/>
        <v>9.7449999999999995E-2</v>
      </c>
      <c r="I6" s="17">
        <f t="shared" si="1"/>
        <v>3558.171360030366</v>
      </c>
      <c r="J6" s="53"/>
      <c r="K6" s="53"/>
      <c r="L6" s="16">
        <f t="shared" si="2"/>
        <v>2917.9903634490147</v>
      </c>
      <c r="M6" s="53"/>
      <c r="N6" s="53"/>
      <c r="Q6" s="9" t="str">
        <f>B32</f>
        <v>Im Extract</v>
      </c>
      <c r="R6" s="7">
        <f>C32</f>
        <v>4.0999999999999996</v>
      </c>
      <c r="S6" s="10">
        <f>AVERAGE(J32:J40)</f>
        <v>4268.8998977733509</v>
      </c>
      <c r="T6" s="10">
        <f>_xlfn.STDEV.S(J32:J40)</f>
        <v>88.866504546803512</v>
      </c>
      <c r="U6" s="10">
        <f>AVERAGE(M32:M40)</f>
        <v>3628.7189011920004</v>
      </c>
      <c r="V6" s="10">
        <f>_xlfn.STDEV.S(M32:M40)</f>
        <v>88.866504546803753</v>
      </c>
      <c r="W6" s="9">
        <f t="shared" si="3"/>
        <v>0.68544300400194591</v>
      </c>
      <c r="X6" s="9"/>
      <c r="Z6" s="3"/>
      <c r="AA6" s="6"/>
    </row>
    <row r="7" spans="1:27" x14ac:dyDescent="0.2">
      <c r="A7" t="s">
        <v>14</v>
      </c>
      <c r="B7" t="s">
        <v>106</v>
      </c>
      <c r="C7">
        <v>7</v>
      </c>
      <c r="D7">
        <v>1</v>
      </c>
      <c r="E7" s="26">
        <v>2898</v>
      </c>
      <c r="F7" s="26">
        <v>0.13980000000000001</v>
      </c>
      <c r="G7" s="26">
        <v>6.3E-2</v>
      </c>
      <c r="H7" s="13">
        <f t="shared" si="0"/>
        <v>0.1014</v>
      </c>
      <c r="I7" s="17">
        <f t="shared" si="1"/>
        <v>3660.145762090674</v>
      </c>
      <c r="J7" s="53"/>
      <c r="K7" s="53"/>
      <c r="L7" s="16">
        <f t="shared" si="2"/>
        <v>3019.9647655093227</v>
      </c>
      <c r="M7" s="53"/>
      <c r="N7" s="53"/>
      <c r="Q7" s="2" t="str">
        <f>B41</f>
        <v>Im Extract</v>
      </c>
      <c r="R7" s="7">
        <f>C41</f>
        <v>3.6</v>
      </c>
      <c r="S7" s="10">
        <f>AVERAGE(J41:J49)</f>
        <v>4381.8268310484018</v>
      </c>
      <c r="T7" s="10">
        <f>_xlfn.STDEV.S(J41:J49)</f>
        <v>65.522493259760836</v>
      </c>
      <c r="U7" s="10">
        <f>AVERAGE(M41:M49)</f>
        <v>3741.6458344670514</v>
      </c>
      <c r="V7" s="10">
        <f>_xlfn.STDEV.S(M41:M49)</f>
        <v>65.522493259761077</v>
      </c>
      <c r="W7" s="9">
        <f t="shared" si="3"/>
        <v>0.70677421716132049</v>
      </c>
    </row>
    <row r="8" spans="1:27" x14ac:dyDescent="0.2">
      <c r="A8" t="s">
        <v>18</v>
      </c>
      <c r="B8" t="s">
        <v>106</v>
      </c>
      <c r="C8">
        <v>7</v>
      </c>
      <c r="D8">
        <v>2</v>
      </c>
      <c r="E8" s="26">
        <v>3094</v>
      </c>
      <c r="F8" s="26">
        <v>0.13600000000000001</v>
      </c>
      <c r="G8" s="26">
        <v>5.9400000000000001E-2</v>
      </c>
      <c r="H8" s="13">
        <f t="shared" si="0"/>
        <v>9.7700000000000009E-2</v>
      </c>
      <c r="I8" s="17">
        <f t="shared" si="1"/>
        <v>3874.541432243554</v>
      </c>
      <c r="J8" s="53">
        <f t="shared" ref="J8" si="6">AVERAGE(I8:I10)</f>
        <v>3771.1101164616198</v>
      </c>
      <c r="K8" s="53">
        <f t="shared" ref="K8" si="7">_xlfn.STDEV.S(I8:I10)</f>
        <v>104.44768125710395</v>
      </c>
      <c r="L8" s="16">
        <f t="shared" si="2"/>
        <v>3234.3604356622027</v>
      </c>
      <c r="M8" s="53">
        <f>AVERAGE(L8:L10)</f>
        <v>3130.9291198802689</v>
      </c>
      <c r="N8" s="53">
        <f>_xlfn.STDEV.S(L8:L10)</f>
        <v>104.44768125710395</v>
      </c>
      <c r="Q8" s="2" t="str">
        <f>B50</f>
        <v>Im Extract</v>
      </c>
      <c r="R8" s="7">
        <f>C50</f>
        <v>3.2</v>
      </c>
      <c r="S8" s="10">
        <f>AVERAGE(J50:J58)</f>
        <v>4646.9668899645849</v>
      </c>
      <c r="T8" s="10">
        <f>_xlfn.STDEV.S(J50:J58)</f>
        <v>40.950651397243192</v>
      </c>
      <c r="U8" s="10">
        <f>AVERAGE(M50:M58)</f>
        <v>4006.785893383234</v>
      </c>
      <c r="V8" s="10">
        <f>_xlfn.STDEV.S(M50:M58)</f>
        <v>40.950651397243398</v>
      </c>
      <c r="W8" s="9">
        <f t="shared" si="3"/>
        <v>0.75685756707444318</v>
      </c>
    </row>
    <row r="9" spans="1:27" x14ac:dyDescent="0.2">
      <c r="A9" t="s">
        <v>19</v>
      </c>
      <c r="B9" t="s">
        <v>106</v>
      </c>
      <c r="C9">
        <v>7</v>
      </c>
      <c r="D9">
        <v>2</v>
      </c>
      <c r="E9" s="26">
        <v>2937</v>
      </c>
      <c r="F9" s="26">
        <v>0.13539999999999999</v>
      </c>
      <c r="G9" s="26">
        <v>5.7099999999999998E-2</v>
      </c>
      <c r="H9" s="13">
        <f t="shared" si="0"/>
        <v>9.6250000000000002E-2</v>
      </c>
      <c r="I9" s="17">
        <f t="shared" si="1"/>
        <v>3665.6749062019021</v>
      </c>
      <c r="J9" s="53"/>
      <c r="K9" s="53"/>
      <c r="L9" s="16">
        <f t="shared" si="2"/>
        <v>3025.4939096205508</v>
      </c>
      <c r="M9" s="53"/>
      <c r="N9" s="53"/>
      <c r="Q9" s="9" t="str">
        <f>B59</f>
        <v>Pos Ctrl</v>
      </c>
      <c r="R9" s="9">
        <v>7</v>
      </c>
      <c r="S9" s="10">
        <f>J59</f>
        <v>5919.7136540705469</v>
      </c>
      <c r="T9" s="10">
        <f>K59</f>
        <v>372.95001351671198</v>
      </c>
      <c r="U9" s="10">
        <f>M59</f>
        <v>5293.9761293146103</v>
      </c>
      <c r="V9" s="10">
        <f>N59</f>
        <v>372.95001351671198</v>
      </c>
    </row>
    <row r="10" spans="1:27" x14ac:dyDescent="0.2">
      <c r="A10" t="s">
        <v>20</v>
      </c>
      <c r="B10" t="s">
        <v>106</v>
      </c>
      <c r="C10">
        <v>7</v>
      </c>
      <c r="D10">
        <v>2</v>
      </c>
      <c r="E10" s="26">
        <v>3004</v>
      </c>
      <c r="F10" s="26">
        <v>0.13969999999999999</v>
      </c>
      <c r="G10" s="26">
        <v>5.8299999999999998E-2</v>
      </c>
      <c r="H10" s="13">
        <f t="shared" si="0"/>
        <v>9.8999999999999991E-2</v>
      </c>
      <c r="I10" s="17">
        <f t="shared" si="1"/>
        <v>3773.1140109394041</v>
      </c>
      <c r="J10" s="53"/>
      <c r="K10" s="53"/>
      <c r="L10" s="16">
        <f t="shared" si="2"/>
        <v>3132.9330143580528</v>
      </c>
      <c r="M10" s="53"/>
      <c r="N10" s="53"/>
      <c r="Q10" s="3"/>
      <c r="R10" s="7"/>
      <c r="S10" s="10"/>
      <c r="T10" s="10"/>
      <c r="U10" s="10"/>
      <c r="V10" s="10"/>
      <c r="W10" s="13"/>
      <c r="Z10" s="3"/>
      <c r="AA10" s="6"/>
    </row>
    <row r="11" spans="1:27" x14ac:dyDescent="0.2">
      <c r="A11" t="s">
        <v>24</v>
      </c>
      <c r="B11" t="s">
        <v>106</v>
      </c>
      <c r="C11">
        <v>7</v>
      </c>
      <c r="D11">
        <v>3</v>
      </c>
      <c r="E11" s="26">
        <v>3043</v>
      </c>
      <c r="F11" s="26">
        <v>0.14660000000000001</v>
      </c>
      <c r="G11" s="26">
        <v>6.7500000000000004E-2</v>
      </c>
      <c r="H11" s="13">
        <f t="shared" si="0"/>
        <v>0.10705000000000001</v>
      </c>
      <c r="I11" s="17">
        <f t="shared" si="1"/>
        <v>3893.6055506529096</v>
      </c>
      <c r="J11" s="53">
        <f t="shared" ref="J11" si="8">AVERAGE(I11:I13)</f>
        <v>3751.3716016106659</v>
      </c>
      <c r="K11" s="53">
        <f t="shared" ref="K11" si="9">_xlfn.STDEV.S(I11:I13)</f>
        <v>130.03128025833763</v>
      </c>
      <c r="L11" s="16">
        <f t="shared" si="2"/>
        <v>3253.4245540715583</v>
      </c>
      <c r="M11" s="53">
        <f>AVERAGE(L11:L13)</f>
        <v>3111.1906050293146</v>
      </c>
      <c r="N11" s="53">
        <f>_xlfn.STDEV.S(L11:L13)</f>
        <v>130.03128025833763</v>
      </c>
      <c r="Q11" s="3"/>
      <c r="R11" s="7"/>
      <c r="S11" s="10"/>
      <c r="T11" s="10"/>
      <c r="U11" s="10"/>
      <c r="V11" s="10"/>
      <c r="W11" s="13"/>
      <c r="Z11" s="3"/>
      <c r="AA11" s="6"/>
    </row>
    <row r="12" spans="1:27" x14ac:dyDescent="0.2">
      <c r="A12" t="s">
        <v>25</v>
      </c>
      <c r="B12" t="s">
        <v>106</v>
      </c>
      <c r="C12">
        <v>7</v>
      </c>
      <c r="D12">
        <v>3</v>
      </c>
      <c r="E12" s="26">
        <v>3001</v>
      </c>
      <c r="F12" s="26">
        <v>0.13270000000000001</v>
      </c>
      <c r="G12" s="26">
        <v>5.4300000000000001E-2</v>
      </c>
      <c r="H12" s="13">
        <f t="shared" si="0"/>
        <v>9.35E-2</v>
      </c>
      <c r="I12" s="17">
        <f t="shared" si="1"/>
        <v>3721.9110989817809</v>
      </c>
      <c r="J12" s="53"/>
      <c r="K12" s="53"/>
      <c r="L12" s="16">
        <f t="shared" si="2"/>
        <v>3081.7301024004296</v>
      </c>
      <c r="M12" s="53"/>
      <c r="N12" s="53"/>
      <c r="R12" s="7"/>
      <c r="S12" s="10"/>
      <c r="T12" s="10"/>
      <c r="U12" s="17"/>
      <c r="V12" s="17"/>
      <c r="W12" s="13"/>
      <c r="Z12" s="3"/>
      <c r="AA12" s="6"/>
    </row>
    <row r="13" spans="1:27" x14ac:dyDescent="0.2">
      <c r="A13" t="s">
        <v>26</v>
      </c>
      <c r="B13" t="s">
        <v>106</v>
      </c>
      <c r="C13">
        <v>7</v>
      </c>
      <c r="D13">
        <v>3</v>
      </c>
      <c r="E13" s="26">
        <v>2919</v>
      </c>
      <c r="F13" s="26">
        <v>0.13439999999999999</v>
      </c>
      <c r="G13" s="26">
        <v>5.7000000000000002E-2</v>
      </c>
      <c r="H13" s="13">
        <f t="shared" si="0"/>
        <v>9.5699999999999993E-2</v>
      </c>
      <c r="I13" s="17">
        <f t="shared" si="1"/>
        <v>3638.5981551973077</v>
      </c>
      <c r="J13" s="53"/>
      <c r="K13" s="53"/>
      <c r="L13" s="16">
        <f t="shared" si="2"/>
        <v>2998.4171586159564</v>
      </c>
      <c r="M13" s="53"/>
      <c r="N13" s="53"/>
      <c r="Z13" s="3"/>
      <c r="AA13" s="6"/>
    </row>
    <row r="14" spans="1:27" x14ac:dyDescent="0.2">
      <c r="A14" t="s">
        <v>73</v>
      </c>
      <c r="B14" t="s">
        <v>106</v>
      </c>
      <c r="C14">
        <v>5.2</v>
      </c>
      <c r="D14">
        <v>1</v>
      </c>
      <c r="E14" s="26">
        <v>3603</v>
      </c>
      <c r="F14" s="26">
        <v>0.15870000000000001</v>
      </c>
      <c r="G14" s="26">
        <v>5.8799999999999998E-2</v>
      </c>
      <c r="H14" s="13">
        <f t="shared" si="0"/>
        <v>0.10875</v>
      </c>
      <c r="I14" s="17">
        <f t="shared" si="1"/>
        <v>4628.2228495706295</v>
      </c>
      <c r="J14" s="53">
        <f t="shared" ref="J14" si="10">AVERAGE(I14:I16)</f>
        <v>4176.1076008511982</v>
      </c>
      <c r="K14" s="53">
        <f t="shared" ref="K14" si="11">_xlfn.STDEV.S(I14:I16)</f>
        <v>426.0969233053417</v>
      </c>
      <c r="L14" s="16">
        <f t="shared" si="2"/>
        <v>3988.0418529892781</v>
      </c>
      <c r="M14" s="53">
        <f>AVERAGE(L14:L16)</f>
        <v>3535.9266042698459</v>
      </c>
      <c r="N14" s="53">
        <f>_xlfn.STDEV.S(L14:L16)</f>
        <v>426.0969233053417</v>
      </c>
      <c r="R14" s="7"/>
      <c r="S14" s="10"/>
      <c r="T14" s="10"/>
      <c r="U14" s="17"/>
      <c r="V14" s="17"/>
      <c r="W14" s="13"/>
      <c r="X14" s="7"/>
      <c r="Z14" s="3"/>
      <c r="AA14" s="6"/>
    </row>
    <row r="15" spans="1:27" x14ac:dyDescent="0.2">
      <c r="A15" t="s">
        <v>15</v>
      </c>
      <c r="B15" t="s">
        <v>106</v>
      </c>
      <c r="C15">
        <v>5.2</v>
      </c>
      <c r="D15">
        <v>1</v>
      </c>
      <c r="E15" s="26">
        <v>3252</v>
      </c>
      <c r="F15" s="26">
        <v>0.14749999999999999</v>
      </c>
      <c r="G15" s="26">
        <v>5.7599999999999998E-2</v>
      </c>
      <c r="H15" s="13">
        <f t="shared" si="0"/>
        <v>0.10255</v>
      </c>
      <c r="I15" s="17">
        <f t="shared" si="1"/>
        <v>4118.1345964208585</v>
      </c>
      <c r="J15" s="53"/>
      <c r="K15" s="53"/>
      <c r="L15" s="16">
        <f t="shared" si="2"/>
        <v>3477.9535998395072</v>
      </c>
      <c r="M15" s="53"/>
      <c r="N15" s="53"/>
      <c r="Q15"/>
      <c r="R15" s="19"/>
      <c r="S15" s="17"/>
      <c r="T15" s="17"/>
      <c r="U15" s="17"/>
      <c r="V15" s="17"/>
      <c r="W15" s="13"/>
    </row>
    <row r="16" spans="1:27" x14ac:dyDescent="0.2">
      <c r="A16" t="s">
        <v>74</v>
      </c>
      <c r="B16" t="s">
        <v>106</v>
      </c>
      <c r="C16">
        <v>5.2</v>
      </c>
      <c r="D16">
        <v>1</v>
      </c>
      <c r="E16" s="26">
        <v>2967</v>
      </c>
      <c r="F16" s="26">
        <v>0.1507</v>
      </c>
      <c r="G16" s="26">
        <v>6.0100000000000001E-2</v>
      </c>
      <c r="H16" s="13">
        <f t="shared" si="0"/>
        <v>0.10539999999999999</v>
      </c>
      <c r="I16" s="17">
        <f t="shared" si="1"/>
        <v>3781.9653565621052</v>
      </c>
      <c r="J16" s="53"/>
      <c r="K16" s="53"/>
      <c r="L16" s="16">
        <f t="shared" si="2"/>
        <v>3141.7843599807538</v>
      </c>
      <c r="M16" s="53"/>
      <c r="N16" s="53"/>
      <c r="Q16"/>
      <c r="R16" s="19"/>
      <c r="S16" s="17"/>
      <c r="T16" s="17"/>
      <c r="U16" s="17"/>
      <c r="V16" s="17"/>
      <c r="W16" s="13"/>
    </row>
    <row r="17" spans="1:26" x14ac:dyDescent="0.2">
      <c r="A17" t="s">
        <v>75</v>
      </c>
      <c r="B17" t="s">
        <v>106</v>
      </c>
      <c r="C17">
        <v>5.2</v>
      </c>
      <c r="D17">
        <v>2</v>
      </c>
      <c r="E17" s="26">
        <v>3842</v>
      </c>
      <c r="F17" s="26">
        <v>0.1565</v>
      </c>
      <c r="G17" s="26">
        <v>5.9499999999999997E-2</v>
      </c>
      <c r="H17" s="13">
        <f t="shared" si="0"/>
        <v>0.108</v>
      </c>
      <c r="I17" s="17">
        <f t="shared" si="1"/>
        <v>4926.7140985644355</v>
      </c>
      <c r="J17" s="53">
        <f t="shared" ref="J17" si="12">AVERAGE(I17:I19)</f>
        <v>4296.0853480783717</v>
      </c>
      <c r="K17" s="53">
        <f t="shared" ref="K17" si="13">_xlfn.STDEV.S(I17:I19)</f>
        <v>593.1762986472753</v>
      </c>
      <c r="L17" s="16">
        <f t="shared" si="2"/>
        <v>4286.5331019830846</v>
      </c>
      <c r="M17" s="53">
        <f>AVERAGE(L17:L19)</f>
        <v>3655.9043514970199</v>
      </c>
      <c r="N17" s="53">
        <f>_xlfn.STDEV.S(L17:L19)</f>
        <v>593.17629864728156</v>
      </c>
      <c r="Q17"/>
      <c r="R17" s="19"/>
      <c r="S17" s="17"/>
      <c r="T17" s="17"/>
      <c r="U17" s="17"/>
      <c r="V17" s="17"/>
      <c r="W17" s="13"/>
    </row>
    <row r="18" spans="1:26" x14ac:dyDescent="0.2">
      <c r="A18" t="s">
        <v>21</v>
      </c>
      <c r="B18" t="s">
        <v>106</v>
      </c>
      <c r="C18">
        <v>5.2</v>
      </c>
      <c r="D18">
        <v>2</v>
      </c>
      <c r="E18" s="26">
        <v>3308</v>
      </c>
      <c r="F18" s="26">
        <v>0.15129999999999999</v>
      </c>
      <c r="G18" s="26">
        <v>5.8599999999999999E-2</v>
      </c>
      <c r="H18" s="13">
        <f t="shared" si="0"/>
        <v>0.10494999999999999</v>
      </c>
      <c r="I18" s="17">
        <f t="shared" si="1"/>
        <v>4212.2632093621251</v>
      </c>
      <c r="J18" s="53"/>
      <c r="K18" s="53"/>
      <c r="L18" s="16">
        <f t="shared" si="2"/>
        <v>3572.0822127807737</v>
      </c>
      <c r="M18" s="53"/>
      <c r="N18" s="53"/>
      <c r="Q18"/>
      <c r="R18" s="19"/>
      <c r="S18" s="17"/>
      <c r="T18" s="17"/>
      <c r="U18" s="17"/>
      <c r="V18" s="17"/>
      <c r="W18" s="13"/>
    </row>
    <row r="19" spans="1:26" x14ac:dyDescent="0.2">
      <c r="A19" t="s">
        <v>76</v>
      </c>
      <c r="B19" t="s">
        <v>106</v>
      </c>
      <c r="C19">
        <v>5.2</v>
      </c>
      <c r="D19">
        <v>2</v>
      </c>
      <c r="E19" s="26">
        <v>2901</v>
      </c>
      <c r="F19" s="26">
        <v>0.1573</v>
      </c>
      <c r="G19" s="26">
        <v>6.5500000000000003E-2</v>
      </c>
      <c r="H19" s="13">
        <f t="shared" si="0"/>
        <v>0.1114</v>
      </c>
      <c r="I19" s="17">
        <f t="shared" si="1"/>
        <v>3749.2787363085531</v>
      </c>
      <c r="J19" s="53"/>
      <c r="K19" s="53"/>
      <c r="L19" s="16">
        <f t="shared" si="2"/>
        <v>3109.0977397272018</v>
      </c>
      <c r="M19" s="53"/>
      <c r="N19" s="53"/>
      <c r="Q19"/>
      <c r="R19"/>
      <c r="S19" s="17"/>
      <c r="T19" s="17"/>
      <c r="U19" s="17"/>
      <c r="V19" s="17"/>
    </row>
    <row r="20" spans="1:26" x14ac:dyDescent="0.2">
      <c r="A20" t="s">
        <v>77</v>
      </c>
      <c r="B20" t="s">
        <v>106</v>
      </c>
      <c r="C20">
        <v>5.2</v>
      </c>
      <c r="D20">
        <v>3</v>
      </c>
      <c r="E20" s="26">
        <v>3592</v>
      </c>
      <c r="F20" s="26">
        <v>0.14929999999999999</v>
      </c>
      <c r="G20" s="26">
        <v>5.2699999999999997E-2</v>
      </c>
      <c r="H20" s="13">
        <f t="shared" si="0"/>
        <v>0.10099999999999999</v>
      </c>
      <c r="I20" s="17">
        <f t="shared" si="1"/>
        <v>4532.4845042496891</v>
      </c>
      <c r="J20" s="53">
        <f t="shared" ref="J20" si="14">AVERAGE(I20:I22)</f>
        <v>4356.6134995489347</v>
      </c>
      <c r="K20" s="53">
        <f t="shared" ref="K20" si="15">_xlfn.STDEV.S(I20:I22)</f>
        <v>229.20238677796175</v>
      </c>
      <c r="L20" s="16">
        <f t="shared" si="2"/>
        <v>3892.3035076683377</v>
      </c>
      <c r="M20" s="53">
        <f>AVERAGE(L20:L22)</f>
        <v>3716.4325029675838</v>
      </c>
      <c r="N20" s="53">
        <f>_xlfn.STDEV.S(L20:L22)</f>
        <v>229.20238677796178</v>
      </c>
      <c r="O20"/>
      <c r="P20"/>
      <c r="Q20"/>
      <c r="R20"/>
      <c r="S20"/>
      <c r="T20"/>
    </row>
    <row r="21" spans="1:26" x14ac:dyDescent="0.2">
      <c r="A21" t="s">
        <v>27</v>
      </c>
      <c r="B21" t="s">
        <v>106</v>
      </c>
      <c r="C21">
        <v>5.2</v>
      </c>
      <c r="D21">
        <v>3</v>
      </c>
      <c r="E21" s="26">
        <v>3466</v>
      </c>
      <c r="F21" s="26">
        <v>0.15390000000000001</v>
      </c>
      <c r="G21" s="26">
        <v>6.1199999999999997E-2</v>
      </c>
      <c r="H21" s="13">
        <f t="shared" si="0"/>
        <v>0.10755000000000001</v>
      </c>
      <c r="I21" s="17">
        <f t="shared" si="1"/>
        <v>4439.9548969365987</v>
      </c>
      <c r="J21" s="53"/>
      <c r="K21" s="53"/>
      <c r="L21" s="16">
        <f t="shared" si="2"/>
        <v>3799.7739003552474</v>
      </c>
      <c r="M21" s="53"/>
      <c r="N21" s="53"/>
      <c r="O21"/>
      <c r="P21"/>
      <c r="Q21"/>
      <c r="R21"/>
      <c r="S21"/>
      <c r="T21"/>
    </row>
    <row r="22" spans="1:26" x14ac:dyDescent="0.2">
      <c r="A22" t="s">
        <v>78</v>
      </c>
      <c r="B22" t="s">
        <v>106</v>
      </c>
      <c r="C22">
        <v>5.2</v>
      </c>
      <c r="D22">
        <v>3</v>
      </c>
      <c r="E22" s="26">
        <v>3090</v>
      </c>
      <c r="F22" s="26">
        <v>0.16889999999999999</v>
      </c>
      <c r="G22" s="26">
        <v>7.6200000000000004E-2</v>
      </c>
      <c r="H22" s="13">
        <f t="shared" si="0"/>
        <v>0.12254999999999999</v>
      </c>
      <c r="I22" s="17">
        <f t="shared" si="1"/>
        <v>4097.4010974605171</v>
      </c>
      <c r="J22" s="53"/>
      <c r="K22" s="53"/>
      <c r="L22" s="16">
        <f t="shared" si="2"/>
        <v>3457.2201008791658</v>
      </c>
      <c r="M22" s="53"/>
      <c r="N22" s="53"/>
      <c r="O22" s="5"/>
      <c r="P22" s="5"/>
      <c r="Q22" s="15"/>
      <c r="R22" s="15"/>
      <c r="S22" s="20"/>
      <c r="T22" s="21"/>
      <c r="U22" s="24"/>
      <c r="V22" s="10"/>
      <c r="W22" s="10"/>
      <c r="X22" s="9"/>
    </row>
    <row r="23" spans="1:26" x14ac:dyDescent="0.2">
      <c r="A23" t="s">
        <v>16</v>
      </c>
      <c r="B23" t="s">
        <v>106</v>
      </c>
      <c r="C23">
        <v>4.5999999999999996</v>
      </c>
      <c r="D23">
        <v>1</v>
      </c>
      <c r="E23" s="26">
        <v>3527</v>
      </c>
      <c r="F23" s="26">
        <v>0.14960000000000001</v>
      </c>
      <c r="G23" s="26">
        <v>5.2299999999999999E-2</v>
      </c>
      <c r="H23" s="13">
        <f t="shared" si="0"/>
        <v>0.10095000000000001</v>
      </c>
      <c r="I23" s="17">
        <f t="shared" si="1"/>
        <v>4449.9533651945039</v>
      </c>
      <c r="J23" s="53">
        <f t="shared" ref="J23" si="16">AVERAGE(I23:I25)</f>
        <v>4458.4644145612028</v>
      </c>
      <c r="K23" s="53">
        <f t="shared" ref="K23" si="17">_xlfn.STDEV.S(I23:I25)</f>
        <v>577.95223352252742</v>
      </c>
      <c r="L23" s="16">
        <f t="shared" si="2"/>
        <v>3809.7723686131526</v>
      </c>
      <c r="M23" s="53">
        <f>AVERAGE(L23:L25)</f>
        <v>3818.2834179798519</v>
      </c>
      <c r="N23" s="53">
        <f>_xlfn.STDEV.S(L23:L25)</f>
        <v>577.95223352253072</v>
      </c>
      <c r="O23"/>
      <c r="P23"/>
      <c r="Q23" s="15"/>
      <c r="R23" s="15"/>
      <c r="S23" s="20"/>
      <c r="T23" s="21"/>
      <c r="U23" s="24"/>
      <c r="V23" s="10"/>
      <c r="W23" s="10"/>
      <c r="X23" s="9"/>
      <c r="Z23" s="8"/>
    </row>
    <row r="24" spans="1:26" x14ac:dyDescent="0.2">
      <c r="A24" t="s">
        <v>17</v>
      </c>
      <c r="B24" t="s">
        <v>106</v>
      </c>
      <c r="C24">
        <v>4.5999999999999996</v>
      </c>
      <c r="D24">
        <v>1</v>
      </c>
      <c r="E24" s="26">
        <v>3094</v>
      </c>
      <c r="F24" s="26">
        <v>0.1429</v>
      </c>
      <c r="G24" s="26">
        <v>5.4800000000000001E-2</v>
      </c>
      <c r="H24" s="13">
        <f t="shared" si="0"/>
        <v>9.8849999999999993E-2</v>
      </c>
      <c r="I24" s="17">
        <f t="shared" si="1"/>
        <v>3884.814708464718</v>
      </c>
      <c r="J24" s="53"/>
      <c r="K24" s="53"/>
      <c r="L24" s="16">
        <f t="shared" si="2"/>
        <v>3244.6337118833667</v>
      </c>
      <c r="M24" s="53"/>
      <c r="N24" s="53"/>
      <c r="O24"/>
      <c r="P24"/>
      <c r="Q24" s="15"/>
      <c r="R24" s="15"/>
      <c r="S24" s="20"/>
      <c r="T24" s="21"/>
      <c r="U24" s="24"/>
      <c r="V24" s="10"/>
      <c r="W24" s="10"/>
      <c r="X24" s="9"/>
    </row>
    <row r="25" spans="1:26" x14ac:dyDescent="0.2">
      <c r="A25" t="s">
        <v>54</v>
      </c>
      <c r="B25" t="s">
        <v>106</v>
      </c>
      <c r="C25">
        <v>4.5999999999999996</v>
      </c>
      <c r="D25">
        <v>1</v>
      </c>
      <c r="E25" s="26">
        <v>3893</v>
      </c>
      <c r="F25" s="26">
        <v>0.15759999999999999</v>
      </c>
      <c r="G25" s="26">
        <v>6.6799999999999998E-2</v>
      </c>
      <c r="H25" s="13">
        <f t="shared" si="0"/>
        <v>0.11219999999999999</v>
      </c>
      <c r="I25" s="17">
        <f t="shared" si="1"/>
        <v>5040.6251700243865</v>
      </c>
      <c r="J25" s="53"/>
      <c r="K25" s="53"/>
      <c r="L25" s="16">
        <f t="shared" si="2"/>
        <v>4400.4441734430357</v>
      </c>
      <c r="M25" s="53"/>
      <c r="N25" s="53"/>
      <c r="O25"/>
      <c r="P25"/>
      <c r="Q25"/>
      <c r="R25"/>
      <c r="S25"/>
      <c r="T25" s="21"/>
      <c r="U25" s="24"/>
      <c r="V25" s="10"/>
      <c r="W25" s="10"/>
      <c r="X25" s="9"/>
    </row>
    <row r="26" spans="1:26" x14ac:dyDescent="0.2">
      <c r="A26" t="s">
        <v>22</v>
      </c>
      <c r="B26" t="s">
        <v>106</v>
      </c>
      <c r="C26">
        <v>4.5999999999999996</v>
      </c>
      <c r="D26">
        <v>2</v>
      </c>
      <c r="E26" s="26">
        <v>3516</v>
      </c>
      <c r="F26" s="26">
        <v>0.14660000000000001</v>
      </c>
      <c r="G26" s="26">
        <v>4.9599999999999998E-2</v>
      </c>
      <c r="H26" s="13">
        <f t="shared" si="0"/>
        <v>9.8100000000000007E-2</v>
      </c>
      <c r="I26" s="17">
        <f t="shared" si="1"/>
        <v>4407.059017113771</v>
      </c>
      <c r="J26" s="53">
        <f t="shared" ref="J26" si="18">AVERAGE(I26:I28)</f>
        <v>4438.8013362653019</v>
      </c>
      <c r="K26" s="53">
        <f t="shared" ref="K26" si="19">_xlfn.STDEV.S(I26:I28)</f>
        <v>408.48828990893077</v>
      </c>
      <c r="L26" s="16">
        <f t="shared" si="2"/>
        <v>3766.8780205324197</v>
      </c>
      <c r="M26" s="53">
        <f>AVERAGE(L26:L28)</f>
        <v>3798.6203396839505</v>
      </c>
      <c r="N26" s="53">
        <f>_xlfn.STDEV.S(L26:L28)</f>
        <v>408.48828990893099</v>
      </c>
      <c r="O26"/>
      <c r="P26"/>
      <c r="Q26"/>
      <c r="R26"/>
      <c r="S26"/>
      <c r="T26" s="21"/>
      <c r="U26" s="24"/>
      <c r="V26" s="10"/>
      <c r="W26" s="10"/>
      <c r="X26" s="9"/>
    </row>
    <row r="27" spans="1:26" x14ac:dyDescent="0.2">
      <c r="A27" t="s">
        <v>23</v>
      </c>
      <c r="B27" t="s">
        <v>106</v>
      </c>
      <c r="C27">
        <v>4.5999999999999996</v>
      </c>
      <c r="D27">
        <v>2</v>
      </c>
      <c r="E27" s="26">
        <v>3224</v>
      </c>
      <c r="F27" s="26">
        <v>0.14480000000000001</v>
      </c>
      <c r="G27" s="26">
        <v>5.2699999999999997E-2</v>
      </c>
      <c r="H27" s="13">
        <f t="shared" si="0"/>
        <v>9.8750000000000004E-2</v>
      </c>
      <c r="I27" s="17">
        <f t="shared" si="1"/>
        <v>4047.1102283605214</v>
      </c>
      <c r="J27" s="53"/>
      <c r="K27" s="53"/>
      <c r="L27" s="16">
        <f t="shared" si="2"/>
        <v>3406.9292317791701</v>
      </c>
      <c r="M27" s="53"/>
      <c r="N27" s="53"/>
      <c r="O27" s="5"/>
      <c r="P27" s="5"/>
      <c r="Q27" s="15"/>
      <c r="R27"/>
      <c r="S27"/>
      <c r="T27"/>
    </row>
    <row r="28" spans="1:26" x14ac:dyDescent="0.2">
      <c r="A28" t="s">
        <v>58</v>
      </c>
      <c r="B28" t="s">
        <v>106</v>
      </c>
      <c r="C28">
        <v>4.5999999999999996</v>
      </c>
      <c r="D28">
        <v>2</v>
      </c>
      <c r="E28" s="26">
        <v>3818</v>
      </c>
      <c r="F28" s="26">
        <v>0.14960000000000001</v>
      </c>
      <c r="G28" s="26">
        <v>6.0400000000000002E-2</v>
      </c>
      <c r="H28" s="13">
        <f t="shared" si="0"/>
        <v>0.10500000000000001</v>
      </c>
      <c r="I28" s="17">
        <f t="shared" si="1"/>
        <v>4862.2347633216141</v>
      </c>
      <c r="J28" s="53"/>
      <c r="K28" s="53"/>
      <c r="L28" s="16">
        <f t="shared" si="2"/>
        <v>4222.0537667402632</v>
      </c>
      <c r="M28" s="53"/>
      <c r="N28" s="53"/>
      <c r="O28"/>
      <c r="P28"/>
      <c r="Q28"/>
      <c r="R28" s="15"/>
      <c r="S28" s="20"/>
      <c r="T28" s="20"/>
    </row>
    <row r="29" spans="1:26" x14ac:dyDescent="0.2">
      <c r="A29" t="s">
        <v>28</v>
      </c>
      <c r="B29" t="s">
        <v>106</v>
      </c>
      <c r="C29">
        <v>4.5999999999999996</v>
      </c>
      <c r="D29">
        <v>3</v>
      </c>
      <c r="E29" s="26">
        <v>3679</v>
      </c>
      <c r="F29" s="26">
        <v>0.1489</v>
      </c>
      <c r="G29" s="26">
        <v>5.3199999999999997E-2</v>
      </c>
      <c r="H29" s="13">
        <f t="shared" si="0"/>
        <v>0.10105</v>
      </c>
      <c r="I29" s="17">
        <f t="shared" si="1"/>
        <v>4642.7979908628831</v>
      </c>
      <c r="J29" s="53">
        <f t="shared" ref="J29" si="20">AVERAGE(I29:I31)</f>
        <v>4433.2331564997567</v>
      </c>
      <c r="K29" s="53">
        <f t="shared" ref="K29" si="21">_xlfn.STDEV.S(I29:I31)</f>
        <v>361.28532652644321</v>
      </c>
      <c r="L29" s="16">
        <f t="shared" si="2"/>
        <v>4002.6169942815318</v>
      </c>
      <c r="M29" s="53">
        <f>AVERAGE(L29:L31)</f>
        <v>3793.0521599184053</v>
      </c>
      <c r="N29" s="53">
        <f>_xlfn.STDEV.S(L29:L31)</f>
        <v>361.28532652644321</v>
      </c>
      <c r="O29"/>
      <c r="P29"/>
      <c r="Q29"/>
      <c r="R29" s="15"/>
      <c r="S29" s="20"/>
      <c r="T29" s="20"/>
    </row>
    <row r="30" spans="1:26" x14ac:dyDescent="0.2">
      <c r="A30" t="s">
        <v>29</v>
      </c>
      <c r="B30" t="s">
        <v>106</v>
      </c>
      <c r="C30">
        <v>4.5999999999999996</v>
      </c>
      <c r="D30">
        <v>3</v>
      </c>
      <c r="E30" s="26">
        <v>3111</v>
      </c>
      <c r="F30" s="26">
        <v>0.1578</v>
      </c>
      <c r="G30" s="26">
        <v>6.4000000000000001E-2</v>
      </c>
      <c r="H30" s="13">
        <f t="shared" si="0"/>
        <v>0.1109</v>
      </c>
      <c r="I30" s="17">
        <f t="shared" si="1"/>
        <v>4016.0583221373581</v>
      </c>
      <c r="J30" s="53"/>
      <c r="K30" s="53"/>
      <c r="L30" s="16">
        <f t="shared" si="2"/>
        <v>3375.8773255560068</v>
      </c>
      <c r="M30" s="53"/>
      <c r="N30" s="53"/>
      <c r="O30"/>
      <c r="P30"/>
      <c r="Q30"/>
      <c r="R30" s="15"/>
      <c r="S30" s="20"/>
      <c r="T30" s="20"/>
    </row>
    <row r="31" spans="1:26" x14ac:dyDescent="0.2">
      <c r="A31" t="s">
        <v>62</v>
      </c>
      <c r="B31" t="s">
        <v>106</v>
      </c>
      <c r="C31">
        <v>4.5999999999999996</v>
      </c>
      <c r="D31">
        <v>3</v>
      </c>
      <c r="E31" s="26">
        <v>3694</v>
      </c>
      <c r="F31" s="26">
        <v>0.14449999999999999</v>
      </c>
      <c r="G31" s="26">
        <v>5.3699999999999998E-2</v>
      </c>
      <c r="H31" s="13">
        <f t="shared" si="0"/>
        <v>9.9099999999999994E-2</v>
      </c>
      <c r="I31" s="17">
        <f t="shared" si="1"/>
        <v>4640.8431564990296</v>
      </c>
      <c r="J31" s="53"/>
      <c r="K31" s="53"/>
      <c r="L31" s="16">
        <f t="shared" si="2"/>
        <v>4000.6621599176783</v>
      </c>
      <c r="M31" s="53"/>
      <c r="N31" s="53"/>
      <c r="O31"/>
      <c r="P31"/>
      <c r="Q31"/>
      <c r="R31"/>
      <c r="S31"/>
      <c r="T31"/>
    </row>
    <row r="32" spans="1:26" x14ac:dyDescent="0.2">
      <c r="A32" t="s">
        <v>55</v>
      </c>
      <c r="B32" t="s">
        <v>106</v>
      </c>
      <c r="C32">
        <v>4.0999999999999996</v>
      </c>
      <c r="D32">
        <v>1</v>
      </c>
      <c r="E32" s="26">
        <v>3516</v>
      </c>
      <c r="F32" s="26">
        <v>0.1565</v>
      </c>
      <c r="G32" s="26">
        <v>6.5600000000000006E-2</v>
      </c>
      <c r="H32" s="13">
        <f t="shared" si="0"/>
        <v>0.11105000000000001</v>
      </c>
      <c r="I32" s="17">
        <f t="shared" si="1"/>
        <v>4540.4496745218912</v>
      </c>
      <c r="J32" s="53">
        <f t="shared" ref="J32" si="22">AVERAGE(I32:I34)</f>
        <v>4283.5777872935041</v>
      </c>
      <c r="K32" s="53">
        <f t="shared" ref="K32" si="23">_xlfn.STDEV.S(I32:I34)</f>
        <v>276.98975354374824</v>
      </c>
      <c r="L32" s="16">
        <f t="shared" si="2"/>
        <v>3900.2686779405399</v>
      </c>
      <c r="M32" s="53">
        <f>AVERAGE(L32:L34)</f>
        <v>3643.3967907121532</v>
      </c>
      <c r="N32" s="53">
        <f>_xlfn.STDEV.S(L32:L34)</f>
        <v>276.98975354374824</v>
      </c>
      <c r="O32"/>
      <c r="P32"/>
    </row>
    <row r="33" spans="1:25" x14ac:dyDescent="0.2">
      <c r="A33" t="s">
        <v>56</v>
      </c>
      <c r="B33" t="s">
        <v>106</v>
      </c>
      <c r="C33">
        <v>4.0999999999999996</v>
      </c>
      <c r="D33">
        <v>1</v>
      </c>
      <c r="E33" s="26">
        <v>3357</v>
      </c>
      <c r="F33" s="26">
        <v>0.15409999999999999</v>
      </c>
      <c r="G33" s="26">
        <v>6.5000000000000002E-2</v>
      </c>
      <c r="H33" s="13">
        <f t="shared" si="0"/>
        <v>0.10954999999999999</v>
      </c>
      <c r="I33" s="17">
        <f t="shared" si="1"/>
        <v>4320.1750183201138</v>
      </c>
      <c r="J33" s="53"/>
      <c r="K33" s="53"/>
      <c r="L33" s="16">
        <f t="shared" si="2"/>
        <v>3679.9940217387625</v>
      </c>
      <c r="M33" s="53"/>
      <c r="N33" s="53"/>
      <c r="O33"/>
      <c r="P33"/>
      <c r="Q33" s="15"/>
      <c r="R33"/>
      <c r="S33"/>
      <c r="T33"/>
    </row>
    <row r="34" spans="1:25" x14ac:dyDescent="0.2">
      <c r="A34" t="s">
        <v>57</v>
      </c>
      <c r="B34" t="s">
        <v>106</v>
      </c>
      <c r="C34">
        <v>4.0999999999999996</v>
      </c>
      <c r="D34">
        <v>1</v>
      </c>
      <c r="E34" s="26">
        <v>3148</v>
      </c>
      <c r="F34" s="26">
        <v>0.14449999999999999</v>
      </c>
      <c r="G34" s="26">
        <v>6.1400000000000003E-2</v>
      </c>
      <c r="H34" s="13">
        <f t="shared" si="0"/>
        <v>0.10295</v>
      </c>
      <c r="I34" s="17">
        <f t="shared" si="1"/>
        <v>3990.1086690385087</v>
      </c>
      <c r="J34" s="53"/>
      <c r="K34" s="53"/>
      <c r="L34" s="16">
        <f t="shared" si="2"/>
        <v>3349.9276724571573</v>
      </c>
      <c r="M34" s="53"/>
      <c r="N34" s="53"/>
      <c r="O34"/>
      <c r="P34"/>
      <c r="Q34"/>
      <c r="R34" s="15"/>
      <c r="S34" s="20"/>
      <c r="T34" s="20"/>
    </row>
    <row r="35" spans="1:25" x14ac:dyDescent="0.2">
      <c r="A35" t="s">
        <v>59</v>
      </c>
      <c r="B35" t="s">
        <v>106</v>
      </c>
      <c r="C35">
        <v>4.0999999999999996</v>
      </c>
      <c r="D35">
        <v>2</v>
      </c>
      <c r="E35" s="26">
        <v>3453</v>
      </c>
      <c r="F35" s="26">
        <v>0.14610000000000001</v>
      </c>
      <c r="G35" s="26">
        <v>5.7799999999999997E-2</v>
      </c>
      <c r="H35" s="13">
        <f t="shared" si="0"/>
        <v>0.10195</v>
      </c>
      <c r="I35" s="17">
        <f t="shared" si="1"/>
        <v>4366.6318518070502</v>
      </c>
      <c r="J35" s="53">
        <f t="shared" ref="J35" si="24">AVERAGE(I35:I37)</f>
        <v>4173.6082651646784</v>
      </c>
      <c r="K35" s="53">
        <f t="shared" ref="K35" si="25">_xlfn.STDEV.S(I35:I37)</f>
        <v>267.07018248890853</v>
      </c>
      <c r="L35" s="16">
        <f t="shared" si="2"/>
        <v>3726.4508552256989</v>
      </c>
      <c r="M35" s="53">
        <f>AVERAGE(L35:L37)</f>
        <v>3533.4272685833271</v>
      </c>
      <c r="N35" s="53">
        <f>_xlfn.STDEV.S(L35:L37)</f>
        <v>267.07018248890853</v>
      </c>
      <c r="O35"/>
      <c r="P35"/>
      <c r="Q35"/>
      <c r="R35" s="15"/>
      <c r="S35" s="20"/>
      <c r="T35" s="20"/>
    </row>
    <row r="36" spans="1:25" x14ac:dyDescent="0.2">
      <c r="A36" t="s">
        <v>60</v>
      </c>
      <c r="B36" t="s">
        <v>106</v>
      </c>
      <c r="C36">
        <v>4.0999999999999996</v>
      </c>
      <c r="D36">
        <v>2</v>
      </c>
      <c r="E36" s="26">
        <v>3404</v>
      </c>
      <c r="F36" s="26">
        <v>0.14399999999999999</v>
      </c>
      <c r="G36" s="26">
        <v>5.6000000000000001E-2</v>
      </c>
      <c r="H36" s="13">
        <f t="shared" si="0"/>
        <v>9.9999999999999992E-2</v>
      </c>
      <c r="I36" s="17">
        <f t="shared" si="1"/>
        <v>4285.3821017473456</v>
      </c>
      <c r="J36" s="53"/>
      <c r="K36" s="53"/>
      <c r="L36" s="16">
        <f t="shared" si="2"/>
        <v>3645.2011051659942</v>
      </c>
      <c r="M36" s="53"/>
      <c r="N36" s="53"/>
      <c r="O36"/>
      <c r="P36"/>
      <c r="Q36"/>
      <c r="R36" s="15"/>
      <c r="S36" s="20"/>
      <c r="T36" s="20"/>
    </row>
    <row r="37" spans="1:25" x14ac:dyDescent="0.2">
      <c r="A37" t="s">
        <v>61</v>
      </c>
      <c r="B37" t="s">
        <v>106</v>
      </c>
      <c r="C37">
        <v>4.0999999999999996</v>
      </c>
      <c r="D37">
        <v>2</v>
      </c>
      <c r="E37" s="26">
        <v>3077</v>
      </c>
      <c r="F37" s="26">
        <v>0.14069999999999999</v>
      </c>
      <c r="G37" s="26">
        <v>5.8200000000000002E-2</v>
      </c>
      <c r="H37" s="13">
        <f t="shared" si="0"/>
        <v>9.9449999999999997E-2</v>
      </c>
      <c r="I37" s="17">
        <f t="shared" si="1"/>
        <v>3868.810841939639</v>
      </c>
      <c r="J37" s="53"/>
      <c r="K37" s="53"/>
      <c r="L37" s="16">
        <f t="shared" si="2"/>
        <v>3228.6298453582876</v>
      </c>
      <c r="M37" s="53"/>
      <c r="N37" s="53"/>
      <c r="O37"/>
      <c r="P37"/>
    </row>
    <row r="38" spans="1:25" x14ac:dyDescent="0.2">
      <c r="A38" t="s">
        <v>63</v>
      </c>
      <c r="B38" t="s">
        <v>106</v>
      </c>
      <c r="C38">
        <v>4.0999999999999996</v>
      </c>
      <c r="D38">
        <v>3</v>
      </c>
      <c r="E38" s="26">
        <v>3604</v>
      </c>
      <c r="F38" s="26">
        <v>0.1431</v>
      </c>
      <c r="G38" s="26">
        <v>5.4899999999999997E-2</v>
      </c>
      <c r="H38" s="13">
        <f t="shared" si="0"/>
        <v>9.9000000000000005E-2</v>
      </c>
      <c r="I38" s="17">
        <f t="shared" si="1"/>
        <v>4526.7319891563293</v>
      </c>
      <c r="J38" s="53">
        <f t="shared" ref="J38" si="26">AVERAGE(I38:I40)</f>
        <v>4349.5136408618719</v>
      </c>
      <c r="K38" s="53">
        <f t="shared" ref="K38" si="27">_xlfn.STDEV.S(I38:I40)</f>
        <v>160.94398782384275</v>
      </c>
      <c r="L38" s="16">
        <f t="shared" si="2"/>
        <v>3886.550992574978</v>
      </c>
      <c r="M38" s="53">
        <f t="shared" ref="M38" si="28">AVERAGE(L38:L40)</f>
        <v>3709.332644280521</v>
      </c>
      <c r="N38" s="53">
        <f t="shared" ref="N38" si="29">_xlfn.STDEV.S(L38:L40)</f>
        <v>160.94398782384275</v>
      </c>
      <c r="O38"/>
      <c r="P38"/>
    </row>
    <row r="39" spans="1:25" x14ac:dyDescent="0.2">
      <c r="A39" t="s">
        <v>64</v>
      </c>
      <c r="B39" t="s">
        <v>106</v>
      </c>
      <c r="C39">
        <v>4.0999999999999996</v>
      </c>
      <c r="D39">
        <v>3</v>
      </c>
      <c r="E39" s="26">
        <v>3354</v>
      </c>
      <c r="F39" s="26">
        <v>0.15240000000000001</v>
      </c>
      <c r="G39" s="26">
        <v>6.5299999999999997E-2</v>
      </c>
      <c r="H39" s="13">
        <f t="shared" si="0"/>
        <v>0.10885</v>
      </c>
      <c r="I39" s="17">
        <f t="shared" si="1"/>
        <v>4309.3627992022521</v>
      </c>
      <c r="J39" s="53"/>
      <c r="K39" s="53"/>
      <c r="L39" s="16">
        <f t="shared" si="2"/>
        <v>3669.1818026209007</v>
      </c>
      <c r="M39" s="53"/>
      <c r="N39" s="53"/>
      <c r="R39"/>
      <c r="S39"/>
      <c r="T39"/>
      <c r="V39" s="9"/>
      <c r="W39" s="7"/>
      <c r="X39" s="10"/>
      <c r="Y39" s="13"/>
    </row>
    <row r="40" spans="1:25" x14ac:dyDescent="0.2">
      <c r="A40" t="s">
        <v>65</v>
      </c>
      <c r="B40" t="s">
        <v>106</v>
      </c>
      <c r="C40">
        <v>4.0999999999999996</v>
      </c>
      <c r="D40">
        <v>3</v>
      </c>
      <c r="E40" s="26">
        <v>3259</v>
      </c>
      <c r="F40" s="26">
        <v>0.15509999999999999</v>
      </c>
      <c r="G40" s="26">
        <v>6.7799999999999999E-2</v>
      </c>
      <c r="H40" s="13">
        <f t="shared" si="0"/>
        <v>0.11144999999999999</v>
      </c>
      <c r="I40" s="17">
        <f t="shared" si="1"/>
        <v>4212.4461342270351</v>
      </c>
      <c r="J40" s="53"/>
      <c r="K40" s="53"/>
      <c r="L40" s="16">
        <f t="shared" si="2"/>
        <v>3572.2651376456838</v>
      </c>
      <c r="M40" s="53"/>
      <c r="N40" s="53"/>
      <c r="R40" s="15"/>
      <c r="S40" s="20"/>
      <c r="T40" s="20"/>
      <c r="V40" s="9"/>
      <c r="W40" s="7"/>
      <c r="X40" s="10"/>
      <c r="Y40" s="13"/>
    </row>
    <row r="41" spans="1:25" x14ac:dyDescent="0.2">
      <c r="A41" t="s">
        <v>67</v>
      </c>
      <c r="B41" t="s">
        <v>106</v>
      </c>
      <c r="C41">
        <v>3.6</v>
      </c>
      <c r="D41">
        <v>1</v>
      </c>
      <c r="E41" s="26">
        <v>3582</v>
      </c>
      <c r="F41" s="26">
        <v>0.15459999999999999</v>
      </c>
      <c r="G41" s="26">
        <v>5.8099999999999999E-2</v>
      </c>
      <c r="H41" s="13">
        <f t="shared" si="0"/>
        <v>0.10635</v>
      </c>
      <c r="I41" s="17">
        <f t="shared" si="1"/>
        <v>4575.890059264214</v>
      </c>
      <c r="J41" s="53">
        <f t="shared" ref="J41" si="30">AVERAGE(I41:I43)</f>
        <v>4323.5603427610567</v>
      </c>
      <c r="K41" s="53">
        <f t="shared" ref="K41" si="31">_xlfn.STDEV.S(I41:I43)</f>
        <v>377.65428391688664</v>
      </c>
      <c r="L41" s="16">
        <f t="shared" si="2"/>
        <v>3935.7090626828626</v>
      </c>
      <c r="M41" s="53">
        <f t="shared" ref="M41" si="32">AVERAGE(L41:L43)</f>
        <v>3683.3793461797054</v>
      </c>
      <c r="N41" s="53">
        <f t="shared" ref="N41" si="33">_xlfn.STDEV.S(L41:L43)</f>
        <v>377.65428391688664</v>
      </c>
      <c r="O41" s="3"/>
      <c r="R41" s="15"/>
      <c r="S41" s="20"/>
      <c r="T41" s="20"/>
      <c r="V41" s="9"/>
      <c r="W41" s="7"/>
      <c r="X41" s="10"/>
      <c r="Y41" s="13"/>
    </row>
    <row r="42" spans="1:25" x14ac:dyDescent="0.2">
      <c r="A42" t="s">
        <v>79</v>
      </c>
      <c r="B42" t="s">
        <v>106</v>
      </c>
      <c r="C42">
        <v>3.6</v>
      </c>
      <c r="D42">
        <v>1</v>
      </c>
      <c r="E42" s="26">
        <v>3557</v>
      </c>
      <c r="F42" s="26">
        <v>0.1489</v>
      </c>
      <c r="G42" s="26">
        <v>5.6399999999999999E-2</v>
      </c>
      <c r="H42" s="13">
        <f t="shared" si="0"/>
        <v>0.10265000000000001</v>
      </c>
      <c r="I42" s="17">
        <f t="shared" si="1"/>
        <v>4505.4052956971318</v>
      </c>
      <c r="J42" s="53"/>
      <c r="K42" s="53"/>
      <c r="L42" s="16">
        <f t="shared" si="2"/>
        <v>3865.2242991157805</v>
      </c>
      <c r="M42" s="53"/>
      <c r="N42" s="53"/>
      <c r="O42" s="3"/>
      <c r="R42" s="15"/>
      <c r="S42" s="20"/>
      <c r="T42" s="20"/>
      <c r="V42" s="9"/>
      <c r="W42" s="7"/>
      <c r="X42" s="10"/>
      <c r="Y42" s="13"/>
    </row>
    <row r="43" spans="1:25" x14ac:dyDescent="0.2">
      <c r="A43" t="s">
        <v>80</v>
      </c>
      <c r="B43" t="s">
        <v>106</v>
      </c>
      <c r="C43">
        <v>3.6</v>
      </c>
      <c r="D43">
        <v>1</v>
      </c>
      <c r="E43" s="26">
        <v>3108</v>
      </c>
      <c r="F43" s="26">
        <v>0.1416</v>
      </c>
      <c r="G43" s="26">
        <v>5.3199999999999997E-2</v>
      </c>
      <c r="H43" s="13">
        <f t="shared" si="0"/>
        <v>9.74E-2</v>
      </c>
      <c r="I43" s="17">
        <f t="shared" si="1"/>
        <v>3889.3856733218254</v>
      </c>
      <c r="J43" s="53"/>
      <c r="K43" s="53"/>
      <c r="L43" s="16">
        <f t="shared" si="2"/>
        <v>3249.204676740474</v>
      </c>
      <c r="M43" s="53"/>
      <c r="N43" s="53"/>
      <c r="O43" s="3"/>
      <c r="V43" s="9"/>
      <c r="W43" s="7"/>
      <c r="X43" s="10"/>
      <c r="Y43" s="13"/>
    </row>
    <row r="44" spans="1:25" x14ac:dyDescent="0.2">
      <c r="A44" t="s">
        <v>68</v>
      </c>
      <c r="B44" t="s">
        <v>106</v>
      </c>
      <c r="C44">
        <v>3.6</v>
      </c>
      <c r="D44">
        <v>2</v>
      </c>
      <c r="E44" s="26">
        <v>3620</v>
      </c>
      <c r="F44" s="26">
        <v>0.15229999999999999</v>
      </c>
      <c r="G44" s="26">
        <v>5.7099999999999998E-2</v>
      </c>
      <c r="H44" s="13">
        <f t="shared" si="0"/>
        <v>0.10469999999999999</v>
      </c>
      <c r="I44" s="17">
        <f t="shared" si="1"/>
        <v>4606.8977216829117</v>
      </c>
      <c r="J44" s="53">
        <f t="shared" ref="J44" si="34">AVERAGE(I44:I46)</f>
        <v>4369.1634320257763</v>
      </c>
      <c r="K44" s="53">
        <f t="shared" ref="K44" si="35">_xlfn.STDEV.S(I44:I46)</f>
        <v>343.89277444706033</v>
      </c>
      <c r="L44" s="16">
        <f t="shared" si="2"/>
        <v>3966.7167251015603</v>
      </c>
      <c r="M44" s="53">
        <f t="shared" ref="M44" si="36">AVERAGE(L44:L46)</f>
        <v>3728.9824354444249</v>
      </c>
      <c r="N44" s="53">
        <f t="shared" ref="N44" si="37">_xlfn.STDEV.S(L44:L46)</f>
        <v>343.89277444706033</v>
      </c>
      <c r="O44"/>
      <c r="P44"/>
      <c r="V44" s="9"/>
      <c r="W44" s="7"/>
      <c r="X44" s="10"/>
      <c r="Y44" s="13"/>
    </row>
    <row r="45" spans="1:25" x14ac:dyDescent="0.2">
      <c r="A45" t="s">
        <v>82</v>
      </c>
      <c r="B45" t="s">
        <v>106</v>
      </c>
      <c r="C45">
        <v>3.6</v>
      </c>
      <c r="D45">
        <v>2</v>
      </c>
      <c r="E45" s="26">
        <v>3597</v>
      </c>
      <c r="F45" s="26">
        <v>0.14660000000000001</v>
      </c>
      <c r="G45" s="26">
        <v>5.2900000000000003E-2</v>
      </c>
      <c r="H45" s="13">
        <f t="shared" si="0"/>
        <v>9.9750000000000005E-2</v>
      </c>
      <c r="I45" s="17">
        <f t="shared" si="1"/>
        <v>4525.7487258464425</v>
      </c>
      <c r="J45" s="53"/>
      <c r="K45" s="53"/>
      <c r="L45" s="16">
        <f t="shared" si="2"/>
        <v>3885.5677292650912</v>
      </c>
      <c r="M45" s="53"/>
      <c r="N45" s="53"/>
      <c r="O45"/>
      <c r="P45"/>
    </row>
    <row r="46" spans="1:25" x14ac:dyDescent="0.2">
      <c r="A46" t="s">
        <v>83</v>
      </c>
      <c r="B46" t="s">
        <v>106</v>
      </c>
      <c r="C46">
        <v>3.6</v>
      </c>
      <c r="D46">
        <v>2</v>
      </c>
      <c r="E46" s="26">
        <v>3173</v>
      </c>
      <c r="F46" s="26">
        <v>0.14119999999999999</v>
      </c>
      <c r="G46" s="26">
        <v>5.45E-2</v>
      </c>
      <c r="H46" s="13">
        <f t="shared" si="0"/>
        <v>9.7849999999999993E-2</v>
      </c>
      <c r="I46" s="17">
        <f t="shared" si="1"/>
        <v>3974.8438485479755</v>
      </c>
      <c r="J46" s="53"/>
      <c r="K46" s="53"/>
      <c r="L46" s="16">
        <f t="shared" si="2"/>
        <v>3334.6628519666242</v>
      </c>
      <c r="M46" s="53"/>
      <c r="N46" s="53"/>
      <c r="O46" s="5"/>
      <c r="P46" s="5"/>
    </row>
    <row r="47" spans="1:25" x14ac:dyDescent="0.2">
      <c r="A47" t="s">
        <v>69</v>
      </c>
      <c r="B47" t="s">
        <v>106</v>
      </c>
      <c r="C47">
        <v>3.6</v>
      </c>
      <c r="D47">
        <v>3</v>
      </c>
      <c r="E47" s="26">
        <v>3781</v>
      </c>
      <c r="F47" s="26">
        <v>0.15970000000000001</v>
      </c>
      <c r="G47" s="26">
        <v>6.2899999999999998E-2</v>
      </c>
      <c r="H47" s="13">
        <f t="shared" si="0"/>
        <v>0.11130000000000001</v>
      </c>
      <c r="I47" s="17">
        <f t="shared" si="1"/>
        <v>4885.4736738544425</v>
      </c>
      <c r="J47" s="53">
        <f t="shared" ref="J47" si="38">AVERAGE(I47:I49)</f>
        <v>4452.7567183583733</v>
      </c>
      <c r="K47" s="53">
        <f t="shared" ref="K47" si="39">_xlfn.STDEV.S(I47:I49)</f>
        <v>445.37474822471427</v>
      </c>
      <c r="L47" s="16">
        <f t="shared" si="2"/>
        <v>4245.2926772730916</v>
      </c>
      <c r="M47" s="53">
        <f t="shared" ref="M47" si="40">AVERAGE(L47:L49)</f>
        <v>3812.5757217770224</v>
      </c>
      <c r="N47" s="53">
        <f t="shared" ref="N47" si="41">_xlfn.STDEV.S(L47:L49)</f>
        <v>445.37474822471449</v>
      </c>
      <c r="O47"/>
      <c r="P47"/>
    </row>
    <row r="48" spans="1:25" x14ac:dyDescent="0.2">
      <c r="A48" t="s">
        <v>85</v>
      </c>
      <c r="B48" t="s">
        <v>106</v>
      </c>
      <c r="C48">
        <v>3.6</v>
      </c>
      <c r="D48">
        <v>3</v>
      </c>
      <c r="E48" s="26">
        <v>3590</v>
      </c>
      <c r="F48" s="26">
        <v>0.14280000000000001</v>
      </c>
      <c r="G48" s="26">
        <v>4.9000000000000002E-2</v>
      </c>
      <c r="H48" s="13">
        <f t="shared" si="0"/>
        <v>9.5900000000000013E-2</v>
      </c>
      <c r="I48" s="17">
        <f t="shared" si="1"/>
        <v>4477.0758126354185</v>
      </c>
      <c r="J48" s="53"/>
      <c r="K48" s="53"/>
      <c r="L48" s="16">
        <f t="shared" si="2"/>
        <v>3836.8948160540672</v>
      </c>
      <c r="M48" s="53"/>
      <c r="N48" s="53"/>
      <c r="O48"/>
      <c r="P48"/>
      <c r="R48"/>
      <c r="S48"/>
      <c r="T48"/>
      <c r="V48" s="9"/>
      <c r="W48" s="9"/>
      <c r="X48" s="10"/>
      <c r="Y48" s="13"/>
    </row>
    <row r="49" spans="1:25" x14ac:dyDescent="0.2">
      <c r="A49" t="s">
        <v>86</v>
      </c>
      <c r="B49" t="s">
        <v>106</v>
      </c>
      <c r="C49">
        <v>3.6</v>
      </c>
      <c r="D49">
        <v>3</v>
      </c>
      <c r="E49" s="26">
        <v>3075</v>
      </c>
      <c r="F49" s="26">
        <v>0.159</v>
      </c>
      <c r="G49" s="26">
        <v>6.8500000000000005E-2</v>
      </c>
      <c r="H49" s="13">
        <f t="shared" si="0"/>
        <v>0.11375</v>
      </c>
      <c r="I49" s="17">
        <f t="shared" si="1"/>
        <v>3995.7206685852593</v>
      </c>
      <c r="J49" s="53"/>
      <c r="K49" s="53"/>
      <c r="L49" s="16">
        <f t="shared" si="2"/>
        <v>3355.539672003908</v>
      </c>
      <c r="M49" s="53"/>
      <c r="N49" s="53"/>
      <c r="O49"/>
      <c r="P49"/>
      <c r="R49" s="15"/>
      <c r="S49" s="20"/>
      <c r="T49" s="20"/>
      <c r="V49" s="9"/>
      <c r="W49" s="9"/>
      <c r="X49" s="10"/>
      <c r="Y49" s="13"/>
    </row>
    <row r="50" spans="1:25" x14ac:dyDescent="0.2">
      <c r="A50" t="s">
        <v>81</v>
      </c>
      <c r="B50" t="s">
        <v>106</v>
      </c>
      <c r="C50">
        <v>3.2</v>
      </c>
      <c r="D50">
        <v>1</v>
      </c>
      <c r="E50" s="26">
        <v>3671</v>
      </c>
      <c r="F50" s="26">
        <v>0.15440000000000001</v>
      </c>
      <c r="G50" s="26">
        <v>5.8999999999999997E-2</v>
      </c>
      <c r="H50" s="13">
        <f t="shared" si="0"/>
        <v>0.1067</v>
      </c>
      <c r="I50" s="17">
        <f t="shared" si="1"/>
        <v>4693.3655854459103</v>
      </c>
      <c r="J50" s="53">
        <f t="shared" ref="J50" si="42">AVERAGE(I50:I52)</f>
        <v>4688.6844327015124</v>
      </c>
      <c r="K50" s="53">
        <f t="shared" ref="K50" si="43">_xlfn.STDEV.S(I50:I52)</f>
        <v>70.512467909042883</v>
      </c>
      <c r="L50" s="16">
        <f t="shared" si="2"/>
        <v>4053.1845888645589</v>
      </c>
      <c r="M50" s="53">
        <f t="shared" ref="M50" si="44">AVERAGE(L50:L52)</f>
        <v>4048.503436120161</v>
      </c>
      <c r="N50" s="53">
        <f t="shared" ref="N50" si="45">_xlfn.STDEV.S(L50:L52)</f>
        <v>70.51246790904311</v>
      </c>
      <c r="O50"/>
      <c r="P50"/>
      <c r="R50" s="15"/>
      <c r="S50" s="20"/>
      <c r="T50" s="20"/>
      <c r="V50" s="9"/>
      <c r="W50" s="9"/>
      <c r="X50" s="10"/>
      <c r="Y50" s="13"/>
    </row>
    <row r="51" spans="1:25" x14ac:dyDescent="0.2">
      <c r="A51" t="s">
        <v>88</v>
      </c>
      <c r="B51" t="s">
        <v>106</v>
      </c>
      <c r="C51">
        <v>3.2</v>
      </c>
      <c r="D51">
        <v>1</v>
      </c>
      <c r="E51" s="26">
        <v>3718</v>
      </c>
      <c r="F51" s="26">
        <v>0.15210000000000001</v>
      </c>
      <c r="G51" s="26">
        <v>6.1899999999999997E-2</v>
      </c>
      <c r="H51" s="13">
        <f t="shared" si="0"/>
        <v>0.10700000000000001</v>
      </c>
      <c r="I51" s="17">
        <f t="shared" si="1"/>
        <v>4756.7396888576768</v>
      </c>
      <c r="J51" s="53"/>
      <c r="K51" s="53"/>
      <c r="L51" s="16">
        <f t="shared" si="2"/>
        <v>4116.5586922763259</v>
      </c>
      <c r="M51" s="53"/>
      <c r="N51" s="53"/>
      <c r="O51"/>
      <c r="P51"/>
      <c r="R51" s="15"/>
      <c r="S51" s="20"/>
      <c r="T51" s="20"/>
      <c r="V51" s="9"/>
      <c r="W51" s="9"/>
      <c r="X51" s="10"/>
      <c r="Y51" s="13"/>
    </row>
    <row r="52" spans="1:25" x14ac:dyDescent="0.2">
      <c r="A52" t="s">
        <v>89</v>
      </c>
      <c r="B52" t="s">
        <v>106</v>
      </c>
      <c r="C52">
        <v>3.2</v>
      </c>
      <c r="D52">
        <v>1</v>
      </c>
      <c r="E52" s="26">
        <v>3667</v>
      </c>
      <c r="F52" s="26">
        <v>0.14430000000000001</v>
      </c>
      <c r="G52" s="26">
        <v>5.5599999999999997E-2</v>
      </c>
      <c r="H52" s="13">
        <f t="shared" si="0"/>
        <v>9.9950000000000011E-2</v>
      </c>
      <c r="I52" s="17">
        <f t="shared" si="1"/>
        <v>4615.9480238009482</v>
      </c>
      <c r="J52" s="53"/>
      <c r="K52" s="53"/>
      <c r="L52" s="16">
        <f t="shared" si="2"/>
        <v>3975.7670272195969</v>
      </c>
      <c r="M52" s="53"/>
      <c r="N52" s="53"/>
      <c r="O52"/>
      <c r="P52"/>
      <c r="V52" s="9"/>
      <c r="W52" s="9"/>
      <c r="X52" s="10"/>
      <c r="Y52" s="13"/>
    </row>
    <row r="53" spans="1:25" x14ac:dyDescent="0.2">
      <c r="A53" t="s">
        <v>84</v>
      </c>
      <c r="B53" t="s">
        <v>106</v>
      </c>
      <c r="C53">
        <v>3.2</v>
      </c>
      <c r="D53">
        <v>2</v>
      </c>
      <c r="E53" s="26">
        <v>3619</v>
      </c>
      <c r="F53" s="26">
        <v>0.15190000000000001</v>
      </c>
      <c r="G53" s="26">
        <v>5.4899999999999997E-2</v>
      </c>
      <c r="H53" s="13">
        <f t="shared" si="0"/>
        <v>0.10340000000000001</v>
      </c>
      <c r="I53" s="17">
        <f t="shared" si="1"/>
        <v>4591.8594143062974</v>
      </c>
      <c r="J53" s="53">
        <f t="shared" ref="J53" si="46">AVERAGE(I53:I55)</f>
        <v>4606.828833836229</v>
      </c>
      <c r="K53" s="53">
        <f t="shared" ref="K53" si="47">_xlfn.STDEV.S(I53:I55)</f>
        <v>24.030774518084353</v>
      </c>
      <c r="L53" s="16">
        <f t="shared" si="2"/>
        <v>3951.678417724946</v>
      </c>
      <c r="M53" s="53">
        <f t="shared" ref="M53" si="48">AVERAGE(L53:L55)</f>
        <v>3966.6478372548772</v>
      </c>
      <c r="N53" s="53">
        <f t="shared" ref="N53" si="49">_xlfn.STDEV.S(L53:L55)</f>
        <v>24.030774518084353</v>
      </c>
      <c r="O53"/>
      <c r="P53"/>
      <c r="V53" s="9"/>
      <c r="W53" s="9"/>
      <c r="X53" s="10"/>
      <c r="Y53" s="13"/>
    </row>
    <row r="54" spans="1:25" x14ac:dyDescent="0.2">
      <c r="A54" t="s">
        <v>94</v>
      </c>
      <c r="B54" t="s">
        <v>106</v>
      </c>
      <c r="C54">
        <v>3.2</v>
      </c>
      <c r="D54">
        <v>2</v>
      </c>
      <c r="E54" s="26">
        <v>3675</v>
      </c>
      <c r="F54" s="26">
        <v>0.1439</v>
      </c>
      <c r="G54" s="26">
        <v>5.7599999999999998E-2</v>
      </c>
      <c r="H54" s="13">
        <f t="shared" si="0"/>
        <v>0.10075000000000001</v>
      </c>
      <c r="I54" s="17">
        <f t="shared" si="1"/>
        <v>4634.5475615694995</v>
      </c>
      <c r="J54" s="53"/>
      <c r="K54" s="53"/>
      <c r="L54" s="16">
        <f t="shared" si="2"/>
        <v>3994.3665649881482</v>
      </c>
      <c r="M54" s="53"/>
      <c r="N54" s="53"/>
      <c r="O54"/>
      <c r="P54"/>
    </row>
    <row r="55" spans="1:25" x14ac:dyDescent="0.2">
      <c r="A55" t="s">
        <v>95</v>
      </c>
      <c r="B55" t="s">
        <v>106</v>
      </c>
      <c r="C55">
        <v>3.2</v>
      </c>
      <c r="D55">
        <v>2</v>
      </c>
      <c r="E55" s="26">
        <v>3617</v>
      </c>
      <c r="F55" s="26">
        <v>0.14810000000000001</v>
      </c>
      <c r="G55" s="26">
        <v>5.96E-2</v>
      </c>
      <c r="H55" s="13">
        <f t="shared" si="0"/>
        <v>0.10385</v>
      </c>
      <c r="I55" s="17">
        <f t="shared" si="1"/>
        <v>4594.0795256328893</v>
      </c>
      <c r="J55" s="53"/>
      <c r="K55" s="53"/>
      <c r="L55" s="16">
        <f t="shared" si="2"/>
        <v>3953.8985290515379</v>
      </c>
      <c r="M55" s="53"/>
      <c r="N55" s="53"/>
      <c r="O55"/>
      <c r="P55"/>
    </row>
    <row r="56" spans="1:25" x14ac:dyDescent="0.2">
      <c r="A56" t="s">
        <v>87</v>
      </c>
      <c r="B56" t="s">
        <v>106</v>
      </c>
      <c r="C56">
        <v>3.2</v>
      </c>
      <c r="D56">
        <v>3</v>
      </c>
      <c r="E56" s="26">
        <v>3559</v>
      </c>
      <c r="F56" s="26">
        <v>0.15529999999999999</v>
      </c>
      <c r="G56" s="26">
        <v>5.7500000000000002E-2</v>
      </c>
      <c r="H56" s="13">
        <f t="shared" si="0"/>
        <v>0.10639999999999999</v>
      </c>
      <c r="I56" s="17">
        <f t="shared" si="1"/>
        <v>4547.0317635420606</v>
      </c>
      <c r="J56" s="53">
        <f t="shared" ref="J56" si="50">AVERAGE(I56:I58)</f>
        <v>4645.3874033560141</v>
      </c>
      <c r="K56" s="53">
        <f t="shared" ref="K56" si="51">_xlfn.STDEV.S(I56:I58)</f>
        <v>118.93467051530196</v>
      </c>
      <c r="L56" s="16">
        <f t="shared" si="2"/>
        <v>3906.8507669607093</v>
      </c>
      <c r="M56" s="53">
        <f t="shared" ref="M56" si="52">AVERAGE(L56:L58)</f>
        <v>4005.2064067746637</v>
      </c>
      <c r="N56" s="53">
        <f t="shared" ref="N56" si="53">_xlfn.STDEV.S(L56:L58)</f>
        <v>118.9346705153022</v>
      </c>
      <c r="O56"/>
      <c r="P56"/>
    </row>
    <row r="57" spans="1:25" x14ac:dyDescent="0.2">
      <c r="A57" t="s">
        <v>100</v>
      </c>
      <c r="B57" t="s">
        <v>106</v>
      </c>
      <c r="C57">
        <v>3.2</v>
      </c>
      <c r="D57">
        <v>3</v>
      </c>
      <c r="E57" s="26">
        <v>3612</v>
      </c>
      <c r="F57" s="26">
        <v>0.14949999999999999</v>
      </c>
      <c r="G57" s="26">
        <v>6.2700000000000006E-2</v>
      </c>
      <c r="H57" s="13">
        <f t="shared" si="0"/>
        <v>0.1061</v>
      </c>
      <c r="I57" s="17">
        <f t="shared" si="1"/>
        <v>4611.5587058190331</v>
      </c>
      <c r="J57" s="53"/>
      <c r="K57" s="53"/>
      <c r="L57" s="16">
        <f t="shared" si="2"/>
        <v>3971.3777092376818</v>
      </c>
      <c r="M57" s="53"/>
      <c r="N57" s="53"/>
    </row>
    <row r="58" spans="1:25" x14ac:dyDescent="0.2">
      <c r="A58" t="s">
        <v>101</v>
      </c>
      <c r="B58" t="s">
        <v>106</v>
      </c>
      <c r="C58">
        <v>3.2</v>
      </c>
      <c r="D58">
        <v>3</v>
      </c>
      <c r="E58" s="26">
        <v>3593</v>
      </c>
      <c r="F58" s="26">
        <v>0.1701</v>
      </c>
      <c r="G58" s="26">
        <v>7.7399999999999997E-2</v>
      </c>
      <c r="H58" s="13">
        <f t="shared" si="0"/>
        <v>0.12375</v>
      </c>
      <c r="I58" s="17">
        <f t="shared" si="1"/>
        <v>4777.5717407069505</v>
      </c>
      <c r="J58" s="53"/>
      <c r="K58" s="53"/>
      <c r="L58" s="16">
        <f t="shared" si="2"/>
        <v>4137.3907441255997</v>
      </c>
      <c r="M58" s="53"/>
      <c r="N58" s="53"/>
    </row>
    <row r="59" spans="1:25" x14ac:dyDescent="0.2">
      <c r="A59" t="s">
        <v>91</v>
      </c>
      <c r="B59" t="s">
        <v>70</v>
      </c>
      <c r="C59" t="s">
        <v>34</v>
      </c>
      <c r="D59">
        <v>1</v>
      </c>
      <c r="E59" s="26">
        <v>4712</v>
      </c>
      <c r="F59" s="26">
        <v>0.17269999999999999</v>
      </c>
      <c r="G59" s="26">
        <v>4.9299999999999997E-2</v>
      </c>
      <c r="H59" s="13">
        <f t="shared" si="0"/>
        <v>0.11099999999999999</v>
      </c>
      <c r="I59" s="17">
        <f t="shared" si="1"/>
        <v>6084.2252172669732</v>
      </c>
      <c r="J59" s="53">
        <f t="shared" ref="J59" si="54">AVERAGE(I59:I61)</f>
        <v>5919.7136540705469</v>
      </c>
      <c r="K59" s="53">
        <f t="shared" ref="K59" si="55">_xlfn.STDEV.S(I59:I61)</f>
        <v>372.95001351671198</v>
      </c>
      <c r="L59" s="16">
        <f>I59-AVERAGE(I$62:I$64)</f>
        <v>5458.4876925110366</v>
      </c>
      <c r="M59" s="53">
        <f t="shared" ref="M59" si="56">AVERAGE(L59:L61)</f>
        <v>5293.9761293146103</v>
      </c>
      <c r="N59" s="53">
        <f t="shared" ref="N59" si="57">_xlfn.STDEV.S(L59:L61)</f>
        <v>372.95001351671198</v>
      </c>
    </row>
    <row r="60" spans="1:25" x14ac:dyDescent="0.2">
      <c r="A60" t="s">
        <v>97</v>
      </c>
      <c r="B60" t="s">
        <v>70</v>
      </c>
      <c r="C60" t="s">
        <v>34</v>
      </c>
      <c r="D60">
        <v>2</v>
      </c>
      <c r="E60" s="26">
        <v>4688</v>
      </c>
      <c r="F60" s="26">
        <v>0.1825</v>
      </c>
      <c r="G60" s="26">
        <v>5.7799999999999997E-2</v>
      </c>
      <c r="H60" s="13">
        <f t="shared" si="0"/>
        <v>0.12014999999999999</v>
      </c>
      <c r="I60" s="17">
        <f t="shared" si="1"/>
        <v>6182.1224511036698</v>
      </c>
      <c r="J60" s="53"/>
      <c r="K60" s="53"/>
      <c r="L60" s="16">
        <f t="shared" ref="L60:L64" si="58">I60-AVERAGE(I$62:I$64)</f>
        <v>5556.3849263477332</v>
      </c>
      <c r="M60" s="53"/>
      <c r="N60" s="53"/>
    </row>
    <row r="61" spans="1:25" x14ac:dyDescent="0.2">
      <c r="A61" t="s">
        <v>103</v>
      </c>
      <c r="B61" t="s">
        <v>70</v>
      </c>
      <c r="C61" t="s">
        <v>34</v>
      </c>
      <c r="D61">
        <v>3</v>
      </c>
      <c r="E61" s="26">
        <v>4252</v>
      </c>
      <c r="F61" s="26">
        <v>0.1724</v>
      </c>
      <c r="G61" s="26">
        <v>0.05</v>
      </c>
      <c r="H61" s="13">
        <f t="shared" si="0"/>
        <v>0.11119999999999999</v>
      </c>
      <c r="I61" s="17">
        <f t="shared" si="1"/>
        <v>5492.7932938409967</v>
      </c>
      <c r="J61" s="53"/>
      <c r="K61" s="53"/>
      <c r="L61" s="16">
        <f t="shared" si="58"/>
        <v>4867.0557690850601</v>
      </c>
      <c r="M61" s="53"/>
      <c r="N61" s="53"/>
    </row>
    <row r="62" spans="1:25" x14ac:dyDescent="0.2">
      <c r="A62" t="s">
        <v>92</v>
      </c>
      <c r="B62" t="s">
        <v>66</v>
      </c>
      <c r="C62" t="s">
        <v>34</v>
      </c>
      <c r="D62">
        <v>1</v>
      </c>
      <c r="E62" s="26">
        <v>560</v>
      </c>
      <c r="F62" s="26">
        <v>6.88E-2</v>
      </c>
      <c r="G62" s="26">
        <v>4.87E-2</v>
      </c>
      <c r="H62" s="13">
        <f t="shared" si="0"/>
        <v>5.8749999999999997E-2</v>
      </c>
      <c r="I62" s="17">
        <f t="shared" si="1"/>
        <v>641.11808373029203</v>
      </c>
      <c r="J62" s="53">
        <f t="shared" ref="J62" si="59">AVERAGE(I62:I64)</f>
        <v>625.73752475593665</v>
      </c>
      <c r="K62" s="53">
        <f t="shared" ref="K62" si="60">_xlfn.STDEV.S(I62:I64)</f>
        <v>13.433124589268436</v>
      </c>
      <c r="L62" s="16">
        <f t="shared" si="58"/>
        <v>15.380558974355381</v>
      </c>
      <c r="M62" s="53">
        <f t="shared" ref="M62" si="61">AVERAGE(L62:L64)</f>
        <v>0</v>
      </c>
      <c r="N62" s="53">
        <f t="shared" ref="N62" si="62">_xlfn.STDEV.S(L62:L64)</f>
        <v>13.433124589268436</v>
      </c>
    </row>
    <row r="63" spans="1:25" x14ac:dyDescent="0.2">
      <c r="A63" t="s">
        <v>98</v>
      </c>
      <c r="B63" t="s">
        <v>66</v>
      </c>
      <c r="C63" t="s">
        <v>34</v>
      </c>
      <c r="D63">
        <v>2</v>
      </c>
      <c r="E63" s="26">
        <v>541</v>
      </c>
      <c r="F63" s="26">
        <v>6.6199999999999995E-2</v>
      </c>
      <c r="G63" s="26">
        <v>4.7E-2</v>
      </c>
      <c r="H63" s="13">
        <f t="shared" si="0"/>
        <v>5.6599999999999998E-2</v>
      </c>
      <c r="I63" s="17">
        <f t="shared" si="1"/>
        <v>616.30723364290975</v>
      </c>
      <c r="J63" s="53"/>
      <c r="K63" s="53"/>
      <c r="L63" s="16">
        <f t="shared" si="58"/>
        <v>-9.4302911130268967</v>
      </c>
      <c r="M63" s="53"/>
      <c r="N63" s="53"/>
    </row>
    <row r="64" spans="1:25" x14ac:dyDescent="0.2">
      <c r="A64" t="s">
        <v>104</v>
      </c>
      <c r="B64" t="s">
        <v>66</v>
      </c>
      <c r="C64" t="s">
        <v>34</v>
      </c>
      <c r="D64">
        <v>3</v>
      </c>
      <c r="E64" s="26">
        <v>546</v>
      </c>
      <c r="F64" s="26">
        <v>6.4899999999999999E-2</v>
      </c>
      <c r="G64" s="26">
        <v>4.5199999999999997E-2</v>
      </c>
      <c r="H64" s="13">
        <f t="shared" si="0"/>
        <v>5.5050000000000002E-2</v>
      </c>
      <c r="I64" s="17">
        <f t="shared" si="1"/>
        <v>619.78725689460816</v>
      </c>
      <c r="J64" s="53"/>
      <c r="K64" s="53"/>
      <c r="L64" s="16">
        <f t="shared" si="58"/>
        <v>-5.9502678613284843</v>
      </c>
      <c r="M64" s="53"/>
      <c r="N64" s="53"/>
    </row>
    <row r="65" spans="1:11" x14ac:dyDescent="0.2">
      <c r="A65" t="s">
        <v>93</v>
      </c>
      <c r="B65" t="s">
        <v>8</v>
      </c>
      <c r="C65" t="s">
        <v>34</v>
      </c>
      <c r="D65">
        <v>1</v>
      </c>
      <c r="E65" s="26">
        <v>629</v>
      </c>
      <c r="F65" s="26">
        <v>4.4600000000000001E-2</v>
      </c>
      <c r="G65" s="26">
        <v>4.1599999999999998E-2</v>
      </c>
      <c r="H65" s="13"/>
      <c r="I65" s="17"/>
      <c r="J65" s="18"/>
      <c r="K65" s="18"/>
    </row>
    <row r="66" spans="1:11" x14ac:dyDescent="0.2">
      <c r="A66" t="s">
        <v>99</v>
      </c>
      <c r="B66" t="s">
        <v>8</v>
      </c>
      <c r="C66" t="s">
        <v>34</v>
      </c>
      <c r="D66">
        <v>2</v>
      </c>
      <c r="E66" s="26">
        <v>570</v>
      </c>
      <c r="F66" s="26">
        <v>4.5100000000000001E-2</v>
      </c>
      <c r="G66" s="26">
        <v>4.1500000000000002E-2</v>
      </c>
      <c r="H66" s="13"/>
      <c r="I66" s="17"/>
      <c r="J66" s="18"/>
      <c r="K66" s="18"/>
    </row>
    <row r="67" spans="1:11" x14ac:dyDescent="0.2">
      <c r="A67" t="s">
        <v>105</v>
      </c>
      <c r="B67" t="s">
        <v>8</v>
      </c>
      <c r="C67" t="s">
        <v>34</v>
      </c>
      <c r="D67">
        <v>3</v>
      </c>
      <c r="E67" s="26">
        <v>558</v>
      </c>
      <c r="F67" s="26">
        <v>4.5900000000000003E-2</v>
      </c>
      <c r="G67" s="26">
        <v>4.2799999999999998E-2</v>
      </c>
      <c r="H67" s="13"/>
      <c r="I67" s="17"/>
      <c r="J67" s="18"/>
      <c r="K67" s="18"/>
    </row>
    <row r="68" spans="1:11" x14ac:dyDescent="0.2">
      <c r="F68"/>
      <c r="G68"/>
      <c r="H68" s="13"/>
      <c r="I68" s="17"/>
      <c r="J68" s="18"/>
      <c r="K68" s="18"/>
    </row>
    <row r="69" spans="1:11" x14ac:dyDescent="0.2">
      <c r="F69"/>
      <c r="G69"/>
      <c r="H69" s="13"/>
      <c r="I69" s="17"/>
      <c r="J69" s="18"/>
      <c r="K69" s="18"/>
    </row>
    <row r="70" spans="1:11" x14ac:dyDescent="0.2">
      <c r="F70"/>
      <c r="G70"/>
      <c r="H70" s="13"/>
      <c r="I70" s="17"/>
      <c r="J70" s="18"/>
      <c r="K70" s="18"/>
    </row>
    <row r="71" spans="1:11" x14ac:dyDescent="0.2">
      <c r="F71"/>
      <c r="G71"/>
      <c r="H71" s="13"/>
      <c r="I71" s="17"/>
      <c r="J71" s="18"/>
      <c r="K71" s="18"/>
    </row>
    <row r="72" spans="1:11" x14ac:dyDescent="0.2">
      <c r="F72"/>
      <c r="G72"/>
      <c r="H72" s="13"/>
      <c r="I72" s="17"/>
      <c r="J72" s="18"/>
      <c r="K72" s="18"/>
    </row>
    <row r="73" spans="1:11" x14ac:dyDescent="0.2">
      <c r="F73"/>
      <c r="G73"/>
      <c r="H73" s="13"/>
      <c r="I73" s="17"/>
      <c r="J73" s="18"/>
      <c r="K73" s="18"/>
    </row>
    <row r="74" spans="1:11" x14ac:dyDescent="0.2">
      <c r="F74"/>
      <c r="G74"/>
      <c r="H74" s="13"/>
      <c r="I74" s="17"/>
      <c r="J74" s="18"/>
      <c r="K74" s="18"/>
    </row>
    <row r="75" spans="1:11" x14ac:dyDescent="0.2">
      <c r="F75"/>
      <c r="G75"/>
      <c r="H75" s="13"/>
      <c r="I75" s="17"/>
      <c r="J75" s="18"/>
      <c r="K75" s="18"/>
    </row>
    <row r="76" spans="1:11" x14ac:dyDescent="0.2">
      <c r="F76"/>
      <c r="G76"/>
      <c r="H76" s="13"/>
      <c r="I76" s="17"/>
      <c r="J76" s="18"/>
      <c r="K76" s="18"/>
    </row>
  </sheetData>
  <mergeCells count="84">
    <mergeCell ref="J62:J64"/>
    <mergeCell ref="K62:K64"/>
    <mergeCell ref="M62:M64"/>
    <mergeCell ref="N62:N64"/>
    <mergeCell ref="J56:J58"/>
    <mergeCell ref="K56:K58"/>
    <mergeCell ref="M56:M58"/>
    <mergeCell ref="N56:N58"/>
    <mergeCell ref="J59:J61"/>
    <mergeCell ref="K59:K61"/>
    <mergeCell ref="M59:M61"/>
    <mergeCell ref="N59:N61"/>
    <mergeCell ref="J50:J52"/>
    <mergeCell ref="K50:K52"/>
    <mergeCell ref="M50:M52"/>
    <mergeCell ref="N50:N52"/>
    <mergeCell ref="J53:J55"/>
    <mergeCell ref="K53:K55"/>
    <mergeCell ref="M53:M55"/>
    <mergeCell ref="N53:N55"/>
    <mergeCell ref="J44:J46"/>
    <mergeCell ref="K44:K46"/>
    <mergeCell ref="M44:M46"/>
    <mergeCell ref="N44:N46"/>
    <mergeCell ref="J47:J49"/>
    <mergeCell ref="K47:K49"/>
    <mergeCell ref="M47:M49"/>
    <mergeCell ref="N47:N49"/>
    <mergeCell ref="J38:J40"/>
    <mergeCell ref="K38:K40"/>
    <mergeCell ref="M38:M40"/>
    <mergeCell ref="N38:N40"/>
    <mergeCell ref="J41:J43"/>
    <mergeCell ref="K41:K43"/>
    <mergeCell ref="M41:M43"/>
    <mergeCell ref="N41:N43"/>
    <mergeCell ref="J32:J34"/>
    <mergeCell ref="K32:K34"/>
    <mergeCell ref="M32:M34"/>
    <mergeCell ref="N32:N34"/>
    <mergeCell ref="J35:J37"/>
    <mergeCell ref="K35:K37"/>
    <mergeCell ref="M35:M37"/>
    <mergeCell ref="N35:N37"/>
    <mergeCell ref="J26:J28"/>
    <mergeCell ref="K26:K28"/>
    <mergeCell ref="M26:M28"/>
    <mergeCell ref="N26:N28"/>
    <mergeCell ref="J29:J31"/>
    <mergeCell ref="K29:K31"/>
    <mergeCell ref="M29:M31"/>
    <mergeCell ref="N29:N31"/>
    <mergeCell ref="J20:J22"/>
    <mergeCell ref="K20:K22"/>
    <mergeCell ref="M20:M22"/>
    <mergeCell ref="N20:N22"/>
    <mergeCell ref="J23:J25"/>
    <mergeCell ref="K23:K25"/>
    <mergeCell ref="M23:M25"/>
    <mergeCell ref="N23:N25"/>
    <mergeCell ref="J14:J16"/>
    <mergeCell ref="K14:K16"/>
    <mergeCell ref="M14:M16"/>
    <mergeCell ref="N14:N16"/>
    <mergeCell ref="J17:J19"/>
    <mergeCell ref="K17:K19"/>
    <mergeCell ref="M17:M19"/>
    <mergeCell ref="N17:N19"/>
    <mergeCell ref="J8:J10"/>
    <mergeCell ref="K8:K10"/>
    <mergeCell ref="M8:M10"/>
    <mergeCell ref="N8:N10"/>
    <mergeCell ref="J11:J13"/>
    <mergeCell ref="K11:K13"/>
    <mergeCell ref="M11:M13"/>
    <mergeCell ref="N11:N13"/>
    <mergeCell ref="J2:J4"/>
    <mergeCell ref="K2:K4"/>
    <mergeCell ref="M2:M4"/>
    <mergeCell ref="N2:N4"/>
    <mergeCell ref="J5:J7"/>
    <mergeCell ref="K5:K7"/>
    <mergeCell ref="M5:M7"/>
    <mergeCell ref="N5:N7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302E-33F6-40FA-9809-DC9E9500F92C}">
  <dimension ref="A1:F19"/>
  <sheetViews>
    <sheetView workbookViewId="0">
      <selection activeCell="D19" sqref="D19"/>
    </sheetView>
  </sheetViews>
  <sheetFormatPr baseColWidth="10" defaultColWidth="8.83203125" defaultRowHeight="15" x14ac:dyDescent="0.2"/>
  <sheetData>
    <row r="1" spans="1:6" x14ac:dyDescent="0.2">
      <c r="A1" t="s">
        <v>107</v>
      </c>
      <c r="B1" s="27" t="s">
        <v>132</v>
      </c>
      <c r="C1" s="15" t="s">
        <v>133</v>
      </c>
      <c r="D1" s="15"/>
      <c r="E1" s="29"/>
      <c r="F1" s="29"/>
    </row>
    <row r="2" spans="1:6" x14ac:dyDescent="0.2">
      <c r="A2" s="29" t="s">
        <v>134</v>
      </c>
      <c r="B2" s="28">
        <v>0.14730000000000001</v>
      </c>
      <c r="C2" t="s">
        <v>131</v>
      </c>
    </row>
    <row r="3" spans="1:6" x14ac:dyDescent="0.2">
      <c r="A3" s="29" t="s">
        <v>134</v>
      </c>
      <c r="B3" s="20">
        <v>0.14226666666666668</v>
      </c>
      <c r="C3" t="s">
        <v>131</v>
      </c>
    </row>
    <row r="4" spans="1:6" x14ac:dyDescent="0.2">
      <c r="A4" s="29" t="s">
        <v>134</v>
      </c>
      <c r="B4" s="20">
        <v>0.14246666666666669</v>
      </c>
      <c r="C4" t="s">
        <v>131</v>
      </c>
    </row>
    <row r="5" spans="1:6" x14ac:dyDescent="0.2">
      <c r="A5" s="27" t="s">
        <v>135</v>
      </c>
      <c r="B5" s="28">
        <v>0.20656666666666665</v>
      </c>
      <c r="C5" t="s">
        <v>131</v>
      </c>
    </row>
    <row r="6" spans="1:6" x14ac:dyDescent="0.2">
      <c r="A6" s="27" t="s">
        <v>135</v>
      </c>
      <c r="B6" s="20">
        <v>0.20616666666666669</v>
      </c>
      <c r="C6" t="s">
        <v>131</v>
      </c>
    </row>
    <row r="7" spans="1:6" x14ac:dyDescent="0.2">
      <c r="A7" s="27" t="s">
        <v>135</v>
      </c>
      <c r="B7" s="20">
        <v>0.20966666666666667</v>
      </c>
      <c r="C7" t="s">
        <v>131</v>
      </c>
    </row>
    <row r="8" spans="1:6" x14ac:dyDescent="0.2">
      <c r="A8" s="15" t="s">
        <v>136</v>
      </c>
      <c r="B8" s="28">
        <v>0.19390000000000004</v>
      </c>
      <c r="C8" t="s">
        <v>131</v>
      </c>
    </row>
    <row r="9" spans="1:6" x14ac:dyDescent="0.2">
      <c r="A9" s="15" t="s">
        <v>136</v>
      </c>
      <c r="B9" s="20">
        <v>0.18730000000000002</v>
      </c>
      <c r="C9" t="s">
        <v>131</v>
      </c>
    </row>
    <row r="10" spans="1:6" x14ac:dyDescent="0.2">
      <c r="A10" s="15" t="s">
        <v>136</v>
      </c>
      <c r="B10" s="20">
        <v>0.19016666666666668</v>
      </c>
      <c r="C10" t="s">
        <v>131</v>
      </c>
    </row>
    <row r="11" spans="1:6" x14ac:dyDescent="0.2">
      <c r="A11" s="15" t="s">
        <v>137</v>
      </c>
      <c r="B11" s="28">
        <v>0.18679999999999999</v>
      </c>
      <c r="C11" t="s">
        <v>131</v>
      </c>
    </row>
    <row r="12" spans="1:6" x14ac:dyDescent="0.2">
      <c r="A12" s="15" t="s">
        <v>137</v>
      </c>
      <c r="B12" s="28">
        <v>0.17553333333333332</v>
      </c>
      <c r="C12" t="s">
        <v>131</v>
      </c>
    </row>
    <row r="13" spans="1:6" x14ac:dyDescent="0.2">
      <c r="A13" s="15" t="s">
        <v>137</v>
      </c>
      <c r="B13" s="28">
        <v>0.18256666666666668</v>
      </c>
      <c r="C13" t="s">
        <v>131</v>
      </c>
    </row>
    <row r="14" spans="1:6" x14ac:dyDescent="0.2">
      <c r="A14" s="29" t="s">
        <v>138</v>
      </c>
      <c r="B14" s="28">
        <v>0.19883333333333333</v>
      </c>
      <c r="C14" t="s">
        <v>131</v>
      </c>
    </row>
    <row r="15" spans="1:6" x14ac:dyDescent="0.2">
      <c r="A15" s="29" t="s">
        <v>138</v>
      </c>
      <c r="B15" s="28">
        <v>0.19573333333333331</v>
      </c>
      <c r="C15" t="s">
        <v>131</v>
      </c>
    </row>
    <row r="16" spans="1:6" x14ac:dyDescent="0.2">
      <c r="A16" s="29" t="s">
        <v>138</v>
      </c>
      <c r="B16" s="28">
        <v>0.20099999999999998</v>
      </c>
      <c r="C16" t="s">
        <v>131</v>
      </c>
    </row>
    <row r="17" spans="1:3" x14ac:dyDescent="0.2">
      <c r="A17" s="29" t="s">
        <v>139</v>
      </c>
      <c r="B17" s="28">
        <v>0.22306666666666666</v>
      </c>
      <c r="C17" t="s">
        <v>131</v>
      </c>
    </row>
    <row r="18" spans="1:3" x14ac:dyDescent="0.2">
      <c r="A18" s="29" t="s">
        <v>139</v>
      </c>
      <c r="B18" s="28">
        <v>0.21820000000000003</v>
      </c>
      <c r="C18" t="s">
        <v>131</v>
      </c>
    </row>
    <row r="19" spans="1:3" x14ac:dyDescent="0.2">
      <c r="A19" s="29" t="s">
        <v>139</v>
      </c>
      <c r="B19" s="28">
        <v>0.23183333333333334</v>
      </c>
      <c r="C19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ReadMe</vt:lpstr>
      <vt:lpstr>Plate 1 Transposed</vt:lpstr>
      <vt:lpstr>Plate 1 Ex492 Transposed</vt:lpstr>
      <vt:lpstr>Plate 1 Ex530 Transposed</vt:lpstr>
      <vt:lpstr>Plate 1 Ex560 Transposed</vt:lpstr>
      <vt:lpstr>Sample Names</vt:lpstr>
      <vt:lpstr>Results Analysis - Abs</vt:lpstr>
      <vt:lpstr>Results Analysis - Fluo492</vt:lpstr>
      <vt:lpstr>Results Analysis - Fluo530</vt:lpstr>
      <vt:lpstr>Results Analysis - Fluo560</vt:lpstr>
      <vt:lpstr>ANOVA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2026-03-22T21:07:22Z</dcterms:modified>
</cp:coreProperties>
</file>